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fichier marketing\chapitre 2\"/>
    </mc:Choice>
  </mc:AlternateContent>
  <xr:revisionPtr revIDLastSave="0" documentId="8_{F54C2AB0-11C1-463A-89F8-CF776597F278}" xr6:coauthVersionLast="45" xr6:coauthVersionMax="45" xr10:uidLastSave="{00000000-0000-0000-0000-000000000000}"/>
  <bookViews>
    <workbookView xWindow="10485" yWindow="2730" windowWidth="17850" windowHeight="10800" xr2:uid="{00000000-000D-0000-FFFF-FFFF00000000}"/>
  </bookViews>
  <sheets>
    <sheet name="données" sheetId="3" r:id="rId1"/>
    <sheet name="TCD" sheetId="5" r:id="rId2"/>
    <sheet name="TDB" sheetId="6" r:id="rId3"/>
  </sheets>
  <definedNames>
    <definedName name="ChronologieNative_date">#N/A</definedName>
    <definedName name="Liste">#REF!</definedName>
    <definedName name="marge">données!$N$1</definedName>
    <definedName name="Segment_Média">#N/A</definedName>
  </definedNames>
  <calcPr calcId="191029"/>
  <pivotCaches>
    <pivotCache cacheId="1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6"/>
      </x15:timelineCacheRef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3" l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J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C2" i="6"/>
  <c r="G2" i="6"/>
  <c r="M438" i="3" l="1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37" i="3"/>
  <c r="M10" i="3" l="1"/>
  <c r="J2" i="6"/>
</calcChain>
</file>

<file path=xl/sharedStrings.xml><?xml version="1.0" encoding="utf-8"?>
<sst xmlns="http://schemas.openxmlformats.org/spreadsheetml/2006/main" count="566" uniqueCount="43">
  <si>
    <t>Impressions</t>
  </si>
  <si>
    <t>youtube</t>
  </si>
  <si>
    <t>facebook</t>
  </si>
  <si>
    <t>Étiquettes de lignes</t>
  </si>
  <si>
    <t>Total général</t>
  </si>
  <si>
    <t>2021</t>
  </si>
  <si>
    <t>Trimestre1</t>
  </si>
  <si>
    <t>Trimestre2</t>
  </si>
  <si>
    <t>Trimestre3</t>
  </si>
  <si>
    <t>Trimestre4</t>
  </si>
  <si>
    <t>2022</t>
  </si>
  <si>
    <t>ROI</t>
  </si>
  <si>
    <t>Moyenne de ROI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</si>
  <si>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</si>
  <si>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</si>
  <si>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</si>
  <si>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</si>
  <si>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</si>
  <si>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</si>
  <si>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</si>
  <si>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</si>
  <si>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</si>
  <si>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</si>
  <si>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</si>
  <si>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</si>
  <si>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Coût</t>
  </si>
  <si>
    <t>Revenu</t>
  </si>
  <si>
    <t>Coût et revenu par média</t>
  </si>
  <si>
    <t>Evolution du nombre de clics et du nombre de conversions</t>
  </si>
  <si>
    <t>Coût par conversion</t>
  </si>
  <si>
    <t>taux de conversion</t>
  </si>
  <si>
    <t>linkedin</t>
  </si>
  <si>
    <t>Média</t>
  </si>
  <si>
    <t>Marge</t>
  </si>
  <si>
    <t>Moyenne de Coût par conversion</t>
  </si>
  <si>
    <t xml:space="preserve">Evolution du coût moyen de conversion </t>
  </si>
  <si>
    <t>Date</t>
  </si>
  <si>
    <t>Taux de clics</t>
  </si>
  <si>
    <t>Clics_</t>
  </si>
  <si>
    <t>Clic</t>
  </si>
  <si>
    <t>ROI moyen par média</t>
  </si>
  <si>
    <t>Evolution du coût moyen par conversion</t>
  </si>
  <si>
    <t xml:space="preserve">Conversions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</si>
</sst>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6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14" fontId="0" fillId="0" borderId="0" xfId="0" applyNumberFormat="1"/>
    <xf numFmtId="9" fontId="0" fillId="0" borderId="0" xfId="1" applyFont="1"/>
    <xf numFmtId="10" fontId="0" fillId="0" borderId="0" xfId="1" applyNumberFormat="1" applyFont="1"/>
    <xf numFmtId="2" fontId="0" fillId="0" borderId="0" xfId="1" applyNumberFormat="1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9" fontId="0" fillId="0" borderId="0" xfId="0" applyNumberFormat="1"/>
    <xf numFmtId="14" fontId="0" fillId="0" borderId="0" xfId="0" applyNumberFormat="1" applyAlignment="1">
      <alignment horizontal="left" indent="2"/>
    </xf>
    <xf numFmtId="0" fontId="21" fillId="0" borderId="0" xfId="0" applyFont="1"/>
    <xf numFmtId="164" fontId="0" fillId="0" borderId="0" xfId="0" applyNumberFormat="1"/>
    <xf numFmtId="2" fontId="0" fillId="0" borderId="0" xfId="0" applyNumberFormat="1"/>
    <xf numFmtId="0" fontId="0" fillId="33" borderId="0" xfId="0" applyFill="1"/>
    <xf numFmtId="164" fontId="19" fillId="33" borderId="0" xfId="43" applyNumberFormat="1" applyFont="1" applyFill="1" applyAlignment="1">
      <alignment horizontal="center" vertical="center"/>
    </xf>
    <xf numFmtId="0" fontId="22" fillId="33" borderId="0" xfId="0" applyFont="1" applyFill="1" applyAlignment="1">
      <alignment horizontal="center" vertical="center"/>
    </xf>
    <xf numFmtId="0" fontId="16" fillId="33" borderId="0" xfId="0" applyFont="1" applyFill="1"/>
    <xf numFmtId="1" fontId="0" fillId="0" borderId="0" xfId="1" applyNumberFormat="1" applyFont="1"/>
    <xf numFmtId="0" fontId="23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3" fillId="0" borderId="0" xfId="1" applyNumberFormat="1" applyFont="1"/>
    <xf numFmtId="2" fontId="23" fillId="0" borderId="0" xfId="1" applyNumberFormat="1" applyFont="1"/>
    <xf numFmtId="9" fontId="23" fillId="0" borderId="0" xfId="1" applyFont="1"/>
    <xf numFmtId="0" fontId="0" fillId="0" borderId="0" xfId="0" applyNumberFormat="1"/>
    <xf numFmtId="10" fontId="19" fillId="34" borderId="10" xfId="1" applyNumberFormat="1" applyFont="1" applyFill="1" applyBorder="1" applyAlignment="1">
      <alignment horizontal="center" vertical="center"/>
    </xf>
    <xf numFmtId="10" fontId="19" fillId="34" borderId="11" xfId="1" applyNumberFormat="1" applyFont="1" applyFill="1" applyBorder="1" applyAlignment="1">
      <alignment horizontal="center" vertical="center"/>
    </xf>
    <xf numFmtId="10" fontId="19" fillId="34" borderId="12" xfId="1" applyNumberFormat="1" applyFont="1" applyFill="1" applyBorder="1" applyAlignment="1">
      <alignment horizontal="center" vertical="center"/>
    </xf>
    <xf numFmtId="164" fontId="24" fillId="34" borderId="13" xfId="43" applyNumberFormat="1" applyFont="1" applyFill="1" applyBorder="1" applyAlignment="1">
      <alignment horizontal="center" vertical="center"/>
    </xf>
    <xf numFmtId="164" fontId="24" fillId="34" borderId="14" xfId="43" applyNumberFormat="1" applyFont="1" applyFill="1" applyBorder="1" applyAlignment="1">
      <alignment horizontal="center" vertical="center"/>
    </xf>
    <xf numFmtId="164" fontId="24" fillId="34" borderId="15" xfId="43" applyNumberFormat="1" applyFont="1" applyFill="1" applyBorder="1" applyAlignment="1">
      <alignment horizontal="center" vertical="center"/>
    </xf>
    <xf numFmtId="0" fontId="20" fillId="34" borderId="13" xfId="0" applyFont="1" applyFill="1" applyBorder="1" applyAlignment="1">
      <alignment horizontal="center" vertical="center"/>
    </xf>
    <xf numFmtId="0" fontId="20" fillId="34" borderId="14" xfId="0" applyFont="1" applyFill="1" applyBorder="1" applyAlignment="1">
      <alignment horizontal="center" vertical="center"/>
    </xf>
    <xf numFmtId="0" fontId="20" fillId="34" borderId="15" xfId="0" applyFont="1" applyFill="1" applyBorder="1" applyAlignment="1">
      <alignment horizontal="center" vertical="center"/>
    </xf>
    <xf numFmtId="164" fontId="19" fillId="34" borderId="10" xfId="43" applyNumberFormat="1" applyFont="1" applyFill="1" applyBorder="1" applyAlignment="1">
      <alignment horizontal="center" vertical="center"/>
    </xf>
    <xf numFmtId="164" fontId="19" fillId="34" borderId="11" xfId="43" applyNumberFormat="1" applyFont="1" applyFill="1" applyBorder="1" applyAlignment="1">
      <alignment horizontal="center" vertical="center"/>
    </xf>
    <xf numFmtId="164" fontId="19" fillId="34" borderId="12" xfId="43" applyNumberFormat="1" applyFont="1" applyFill="1" applyBorder="1" applyAlignment="1">
      <alignment horizontal="center" vertical="center"/>
    </xf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43" builtinId="3"/>
    <cellStyle name="Neutre" xfId="9" builtinId="28" customBuiltin="1"/>
    <cellStyle name="Normal" xfId="0" builtinId="0"/>
    <cellStyle name="Note" xfId="16" builtinId="10" customBuiltin="1"/>
    <cellStyle name="Pourcentage" xfId="1" builtinId="5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12">
    <dxf>
      <alignment horizontal="center"/>
    </dxf>
    <dxf>
      <numFmt numFmtId="164" formatCode="_-* #,##0_-;\-* #,##0_-;_-* &quot;-&quot;??_-;_-@_-"/>
    </dxf>
    <dxf>
      <numFmt numFmtId="2" formatCode="0.00"/>
    </dxf>
    <dxf>
      <numFmt numFmtId="13" formatCode="0%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6969"/>
      <color rgb="FFF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marketing_resolu.xlsx]TCD!COUT_REVENU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C0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TCD!$C$3</c:f>
              <c:strCache>
                <c:ptCount val="1"/>
                <c:pt idx="0">
                  <c:v>Coût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TCD!$B$4:$B$7</c:f>
              <c:strCache>
                <c:ptCount val="3"/>
                <c:pt idx="0">
                  <c:v>linkedin</c:v>
                </c:pt>
                <c:pt idx="1">
                  <c:v>facebook</c:v>
                </c:pt>
                <c:pt idx="2">
                  <c:v>youtube</c:v>
                </c:pt>
              </c:strCache>
            </c:strRef>
          </c:cat>
          <c:val>
            <c:numRef>
              <c:f>TCD!$C$4:$C$7</c:f>
              <c:numCache>
                <c:formatCode>_-* #\ ##0_-;\-* #\ ##0_-;_-* "-"??_-;_-@_-</c:formatCode>
                <c:ptCount val="3"/>
                <c:pt idx="0">
                  <c:v>885.59999999999991</c:v>
                </c:pt>
                <c:pt idx="1">
                  <c:v>3339.9000000000015</c:v>
                </c:pt>
                <c:pt idx="2">
                  <c:v>3479.4000000000024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E6-45D5-ABC6-ED3CD30A0719}"/>
            </c:ext>
          </c:extLst>
        </c:ser>
        <c:ser>
          <c:idx val="1"/>
          <c:order val="1"/>
          <c:tx>
            <c:strRef>
              <c:f>TCD!$D$3</c:f>
              <c:strCache>
                <c:ptCount val="1"/>
                <c:pt idx="0">
                  <c:v>Revenu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TCD!$B$4:$B$7</c:f>
              <c:strCache>
                <c:ptCount val="3"/>
                <c:pt idx="0">
                  <c:v>linkedin</c:v>
                </c:pt>
                <c:pt idx="1">
                  <c:v>facebook</c:v>
                </c:pt>
                <c:pt idx="2">
                  <c:v>youtube</c:v>
                </c:pt>
              </c:strCache>
            </c:strRef>
          </c:cat>
          <c:val>
            <c:numRef>
              <c:f>TCD!$D$4:$D$7</c:f>
              <c:numCache>
                <c:formatCode>_-* #\ ##0_-;\-* #\ ##0_-;_-* "-"??_-;_-@_-</c:formatCode>
                <c:ptCount val="3"/>
                <c:pt idx="0">
                  <c:v>2436</c:v>
                </c:pt>
                <c:pt idx="1">
                  <c:v>10759</c:v>
                </c:pt>
                <c:pt idx="2">
                  <c:v>12267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E6-45D5-ABC6-ED3CD30A0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68637392"/>
        <c:axId val="822705776"/>
      </c:barChart>
      <c:catAx>
        <c:axId val="768637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22705776"/>
        <c:crosses val="autoZero"/>
        <c:auto val="1"/>
        <c:lblAlgn val="ctr"/>
        <c:lblOffset val="100"/>
        <c:noMultiLvlLbl val="0"/>
      </c:catAx>
      <c:valAx>
        <c:axId val="822705776"/>
        <c:scaling>
          <c:orientation val="minMax"/>
        </c:scaling>
        <c:delete val="0"/>
        <c:axPos val="b"/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863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marketing_resolu.xlsx]TCD!ROI_MOYEN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TCD!$G$3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TCD!$F$4:$F$7</c:f>
              <c:strCache>
                <c:ptCount val="3"/>
                <c:pt idx="0">
                  <c:v>linkedin</c:v>
                </c:pt>
                <c:pt idx="1">
                  <c:v>youtube</c:v>
                </c:pt>
                <c:pt idx="2">
                  <c:v>facebook</c:v>
                </c:pt>
              </c:strCache>
            </c:strRef>
          </c:cat>
          <c:val>
            <c:numRef>
              <c:f>TCD!$G$4:$G$7</c:f>
              <c:numCache>
                <c:formatCode>0%</c:formatCode>
                <c:ptCount val="3"/>
                <c:pt idx="0">
                  <c:v>3.2159466392897316</c:v>
                </c:pt>
                <c:pt idx="1">
                  <c:v>3.6932671863283182</c:v>
                </c:pt>
                <c:pt idx="2">
                  <c:v>3.8971721351983906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5-4C9F-BFA2-095392B25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70372176"/>
        <c:axId val="1371712240"/>
      </c:barChart>
      <c:catAx>
        <c:axId val="157037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1712240"/>
        <c:crosses val="autoZero"/>
        <c:auto val="1"/>
        <c:lblAlgn val="ctr"/>
        <c:lblOffset val="100"/>
        <c:noMultiLvlLbl val="0"/>
      </c:catAx>
      <c:valAx>
        <c:axId val="1371712240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0372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marketing_resolu.xlsx]TCD!EV_MOY_CONV</c:name>
    <c:fmtId val="16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TCD!$N$3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TCD!$M$4:$M$26</c:f>
              <c:multiLvlStrCache>
                <c:ptCount val="15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  <c:pt idx="3">
                    <c:v>avr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</c:v>
                  </c:pt>
                  <c:pt idx="7">
                    <c:v>août</c:v>
                  </c:pt>
                  <c:pt idx="8">
                    <c:v>sept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déc</c:v>
                  </c:pt>
                  <c:pt idx="12">
                    <c:v>janv</c:v>
                  </c:pt>
                  <c:pt idx="13">
                    <c:v>févr</c:v>
                  </c:pt>
                  <c:pt idx="14">
                    <c:v>mars</c:v>
                  </c:pt>
                </c:lvl>
                <c:lvl>
                  <c:pt idx="0">
                    <c:v>Trimestre1</c:v>
                  </c:pt>
                  <c:pt idx="3">
                    <c:v>Trimestre2</c:v>
                  </c:pt>
                  <c:pt idx="6">
                    <c:v>Trimestre3</c:v>
                  </c:pt>
                  <c:pt idx="9">
                    <c:v>Trimestre4</c:v>
                  </c:pt>
                  <c:pt idx="12">
                    <c:v>Trimestre1</c:v>
                  </c:pt>
                </c:lvl>
                <c:lvl>
                  <c:pt idx="0">
                    <c:v>2021</c:v>
                  </c:pt>
                  <c:pt idx="12">
                    <c:v>2022</c:v>
                  </c:pt>
                </c:lvl>
              </c:multiLvlStrCache>
            </c:multiLvlStrRef>
          </c:cat>
          <c:val>
            <c:numRef>
              <c:f>TCD!$N$4:$N$26</c:f>
              <c:numCache>
                <c:formatCode>0.00</c:formatCode>
                <c:ptCount val="15"/>
                <c:pt idx="0">
                  <c:v>10.296428571428569</c:v>
                </c:pt>
                <c:pt idx="1">
                  <c:v>11.338095238095237</c:v>
                </c:pt>
                <c:pt idx="2">
                  <c:v>10.971428571428573</c:v>
                </c:pt>
                <c:pt idx="3">
                  <c:v>9.6785714285714288</c:v>
                </c:pt>
                <c:pt idx="4">
                  <c:v>12.338000000000005</c:v>
                </c:pt>
                <c:pt idx="5">
                  <c:v>8.5730769230769219</c:v>
                </c:pt>
                <c:pt idx="6">
                  <c:v>10.467499999999999</c:v>
                </c:pt>
                <c:pt idx="7">
                  <c:v>8.4774999999999991</c:v>
                </c:pt>
                <c:pt idx="8">
                  <c:v>12.344736842105263</c:v>
                </c:pt>
                <c:pt idx="9">
                  <c:v>9.7916666666666661</c:v>
                </c:pt>
                <c:pt idx="10">
                  <c:v>7.0874999999999986</c:v>
                </c:pt>
                <c:pt idx="11">
                  <c:v>11.064583333333333</c:v>
                </c:pt>
                <c:pt idx="12">
                  <c:v>9.713636363636363</c:v>
                </c:pt>
                <c:pt idx="13">
                  <c:v>3.3091269841269839</c:v>
                </c:pt>
                <c:pt idx="14">
                  <c:v>3.4246913580246909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E2-40C7-80DD-0DC819BA0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4381600"/>
        <c:axId val="1646206752"/>
      </c:lineChart>
      <c:catAx>
        <c:axId val="14243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46206752"/>
        <c:crosses val="autoZero"/>
        <c:auto val="1"/>
        <c:lblAlgn val="ctr"/>
        <c:lblOffset val="100"/>
        <c:noMultiLvlLbl val="0"/>
      </c:catAx>
      <c:valAx>
        <c:axId val="1646206752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4381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marketing_resolu.xlsx]TCD!EV_CLIC_CONV</c:name>
    <c:fmtId val="10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TCD!$J$3</c:f>
              <c:strCache>
                <c:ptCount val="1"/>
                <c:pt idx="0">
                  <c:v>Clic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TCD!$I$4:$I$26</c:f>
              <c:multiLvlStrCache>
                <c:ptCount val="15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  <c:pt idx="3">
                    <c:v>avr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</c:v>
                  </c:pt>
                  <c:pt idx="7">
                    <c:v>août</c:v>
                  </c:pt>
                  <c:pt idx="8">
                    <c:v>sept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déc</c:v>
                  </c:pt>
                  <c:pt idx="12">
                    <c:v>janv</c:v>
                  </c:pt>
                  <c:pt idx="13">
                    <c:v>févr</c:v>
                  </c:pt>
                  <c:pt idx="14">
                    <c:v>mars</c:v>
                  </c:pt>
                </c:lvl>
                <c:lvl>
                  <c:pt idx="0">
                    <c:v>Trimestre1</c:v>
                  </c:pt>
                  <c:pt idx="3">
                    <c:v>Trimestre2</c:v>
                  </c:pt>
                  <c:pt idx="6">
                    <c:v>Trimestre3</c:v>
                  </c:pt>
                  <c:pt idx="9">
                    <c:v>Trimestre4</c:v>
                  </c:pt>
                  <c:pt idx="12">
                    <c:v>Trimestre1</c:v>
                  </c:pt>
                </c:lvl>
                <c:lvl>
                  <c:pt idx="0">
                    <c:v>2021</c:v>
                  </c:pt>
                  <c:pt idx="12">
                    <c:v>2022</c:v>
                  </c:pt>
                </c:lvl>
              </c:multiLvlStrCache>
            </c:multiLvlStrRef>
          </c:cat>
          <c:val>
            <c:numRef>
              <c:f>TCD!$J$4:$J$26</c:f>
              <c:numCache>
                <c:formatCode>General</c:formatCode>
                <c:ptCount val="15"/>
                <c:pt idx="0">
                  <c:v>415</c:v>
                </c:pt>
                <c:pt idx="1">
                  <c:v>233</c:v>
                </c:pt>
                <c:pt idx="2">
                  <c:v>232</c:v>
                </c:pt>
                <c:pt idx="3">
                  <c:v>217</c:v>
                </c:pt>
                <c:pt idx="4">
                  <c:v>245</c:v>
                </c:pt>
                <c:pt idx="5">
                  <c:v>220</c:v>
                </c:pt>
                <c:pt idx="6">
                  <c:v>238</c:v>
                </c:pt>
                <c:pt idx="7">
                  <c:v>246</c:v>
                </c:pt>
                <c:pt idx="8">
                  <c:v>261</c:v>
                </c:pt>
                <c:pt idx="9">
                  <c:v>260</c:v>
                </c:pt>
                <c:pt idx="10">
                  <c:v>234</c:v>
                </c:pt>
                <c:pt idx="11">
                  <c:v>263</c:v>
                </c:pt>
                <c:pt idx="12">
                  <c:v>251</c:v>
                </c:pt>
                <c:pt idx="13">
                  <c:v>447</c:v>
                </c:pt>
                <c:pt idx="14">
                  <c:v>460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EF-4AC3-8FCC-F14DD68B62FA}"/>
            </c:ext>
          </c:extLst>
        </c:ser>
        <c:ser>
          <c:idx val="1"/>
          <c:order val="1"/>
          <c:tx>
            <c:strRef>
              <c:f>TCD!$K$3</c:f>
              <c:strCache>
                <c:ptCount val="1"/>
                <c:pt idx="0">
                  <c:v>Conversions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multiLvlStrRef>
              <c:f>TCD!$I$4:$I$26</c:f>
              <c:multiLvlStrCache>
                <c:ptCount val="15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  <c:pt idx="3">
                    <c:v>avr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</c:v>
                  </c:pt>
                  <c:pt idx="7">
                    <c:v>août</c:v>
                  </c:pt>
                  <c:pt idx="8">
                    <c:v>sept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déc</c:v>
                  </c:pt>
                  <c:pt idx="12">
                    <c:v>janv</c:v>
                  </c:pt>
                  <c:pt idx="13">
                    <c:v>févr</c:v>
                  </c:pt>
                  <c:pt idx="14">
                    <c:v>mars</c:v>
                  </c:pt>
                </c:lvl>
                <c:lvl>
                  <c:pt idx="0">
                    <c:v>Trimestre1</c:v>
                  </c:pt>
                  <c:pt idx="3">
                    <c:v>Trimestre2</c:v>
                  </c:pt>
                  <c:pt idx="6">
                    <c:v>Trimestre3</c:v>
                  </c:pt>
                  <c:pt idx="9">
                    <c:v>Trimestre4</c:v>
                  </c:pt>
                  <c:pt idx="12">
                    <c:v>Trimestre1</c:v>
                  </c:pt>
                </c:lvl>
                <c:lvl>
                  <c:pt idx="0">
                    <c:v>2021</c:v>
                  </c:pt>
                  <c:pt idx="12">
                    <c:v>2022</c:v>
                  </c:pt>
                </c:lvl>
              </c:multiLvlStrCache>
            </c:multiLvlStrRef>
          </c:cat>
          <c:val>
            <c:numRef>
              <c:f>TCD!$K$4:$K$26</c:f>
              <c:numCache>
                <c:formatCode>General</c:formatCode>
                <c:ptCount val="15"/>
                <c:pt idx="0">
                  <c:v>87</c:v>
                </c:pt>
                <c:pt idx="1">
                  <c:v>38</c:v>
                </c:pt>
                <c:pt idx="2">
                  <c:v>40</c:v>
                </c:pt>
                <c:pt idx="3">
                  <c:v>53</c:v>
                </c:pt>
                <c:pt idx="4">
                  <c:v>39</c:v>
                </c:pt>
                <c:pt idx="5">
                  <c:v>57</c:v>
                </c:pt>
                <c:pt idx="6">
                  <c:v>38</c:v>
                </c:pt>
                <c:pt idx="7">
                  <c:v>44</c:v>
                </c:pt>
                <c:pt idx="8">
                  <c:v>35</c:v>
                </c:pt>
                <c:pt idx="9">
                  <c:v>46</c:v>
                </c:pt>
                <c:pt idx="10">
                  <c:v>42</c:v>
                </c:pt>
                <c:pt idx="11">
                  <c:v>47</c:v>
                </c:pt>
                <c:pt idx="12">
                  <c:v>41</c:v>
                </c:pt>
                <c:pt idx="13">
                  <c:v>127</c:v>
                </c:pt>
                <c:pt idx="14">
                  <c:v>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EF-4AC3-8FCC-F14DD68B6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7975456"/>
        <c:axId val="2066185760"/>
      </c:lineChart>
      <c:catAx>
        <c:axId val="207797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66185760"/>
        <c:crosses val="autoZero"/>
        <c:auto val="1"/>
        <c:lblAlgn val="ctr"/>
        <c:lblOffset val="100"/>
        <c:noMultiLvlLbl val="0"/>
      </c:catAx>
      <c:valAx>
        <c:axId val="2066185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797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Pr&#233;sentatio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r&#233;sentation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431</xdr:row>
      <xdr:rowOff>85725</xdr:rowOff>
    </xdr:from>
    <xdr:to>
      <xdr:col>16</xdr:col>
      <xdr:colOff>57151</xdr:colOff>
      <xdr:row>434</xdr:row>
      <xdr:rowOff>149225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3BB300-6AD0-49C1-9A68-4BA194AA0599}"/>
            </a:ext>
          </a:extLst>
        </xdr:cNvPr>
        <xdr:cNvSpPr/>
      </xdr:nvSpPr>
      <xdr:spPr>
        <a:xfrm>
          <a:off x="14344650" y="82191225"/>
          <a:ext cx="1343026" cy="635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16</xdr:col>
      <xdr:colOff>581026</xdr:colOff>
      <xdr:row>4</xdr:row>
      <xdr:rowOff>63500</xdr:rowOff>
    </xdr:to>
    <xdr:sp macro="" textlink="">
      <xdr:nvSpPr>
        <xdr:cNvPr id="11" name="Flèche : gauch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752134-97B4-44A1-A042-A314D3FE2241}"/>
            </a:ext>
          </a:extLst>
        </xdr:cNvPr>
        <xdr:cNvSpPr/>
      </xdr:nvSpPr>
      <xdr:spPr>
        <a:xfrm>
          <a:off x="15916275" y="190500"/>
          <a:ext cx="1343026" cy="635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449405</xdr:colOff>
      <xdr:row>24</xdr:row>
      <xdr:rowOff>95683</xdr:rowOff>
    </xdr:from>
    <xdr:to>
      <xdr:col>7</xdr:col>
      <xdr:colOff>428625</xdr:colOff>
      <xdr:row>33</xdr:row>
      <xdr:rowOff>12555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8" name="date">
              <a:extLst>
                <a:ext uri="{FF2B5EF4-FFF2-40B4-BE49-F238E27FC236}">
                  <a16:creationId xmlns:a16="http://schemas.microsoft.com/office/drawing/2014/main" id="{6C6A4746-E40D-4166-9188-D57A6DCDC69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97110" y="4321319"/>
              <a:ext cx="1771651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6</xdr:row>
      <xdr:rowOff>1924</xdr:rowOff>
    </xdr:from>
    <xdr:to>
      <xdr:col>5</xdr:col>
      <xdr:colOff>438679</xdr:colOff>
      <xdr:row>18</xdr:row>
      <xdr:rowOff>29826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167BB1A9-ED79-4792-9536-0AB6CAC0B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666750</xdr:colOff>
      <xdr:row>11</xdr:row>
      <xdr:rowOff>86591</xdr:rowOff>
    </xdr:from>
    <xdr:to>
      <xdr:col>26</xdr:col>
      <xdr:colOff>361417</xdr:colOff>
      <xdr:row>29</xdr:row>
      <xdr:rowOff>69246</xdr:rowOff>
    </xdr:to>
    <xdr:grpSp>
      <xdr:nvGrpSpPr>
        <xdr:cNvPr id="12" name="Groupe 11">
          <a:extLst>
            <a:ext uri="{FF2B5EF4-FFF2-40B4-BE49-F238E27FC236}">
              <a16:creationId xmlns:a16="http://schemas.microsoft.com/office/drawing/2014/main" id="{6F5160E5-94B9-401E-AF4D-DFFDF41BCD55}"/>
            </a:ext>
          </a:extLst>
        </xdr:cNvPr>
        <xdr:cNvGrpSpPr/>
      </xdr:nvGrpSpPr>
      <xdr:grpSpPr>
        <a:xfrm>
          <a:off x="16547523" y="1948296"/>
          <a:ext cx="4266667" cy="3299086"/>
          <a:chOff x="13589000" y="687917"/>
          <a:chExt cx="4266667" cy="3295238"/>
        </a:xfrm>
      </xdr:grpSpPr>
      <xdr:pic>
        <xdr:nvPicPr>
          <xdr:cNvPr id="4" name="Image 3">
            <a:extLst>
              <a:ext uri="{FF2B5EF4-FFF2-40B4-BE49-F238E27FC236}">
                <a16:creationId xmlns:a16="http://schemas.microsoft.com/office/drawing/2014/main" id="{8F41CD3C-7688-4443-9DA2-145018E5EF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3589000" y="687917"/>
            <a:ext cx="4266667" cy="3295238"/>
          </a:xfrm>
          <a:prstGeom prst="rect">
            <a:avLst/>
          </a:prstGeom>
        </xdr:spPr>
      </xdr:pic>
      <xdr:pic>
        <xdr:nvPicPr>
          <xdr:cNvPr id="11" name="Image 10">
            <a:extLst>
              <a:ext uri="{FF2B5EF4-FFF2-40B4-BE49-F238E27FC236}">
                <a16:creationId xmlns:a16="http://schemas.microsoft.com/office/drawing/2014/main" id="{29A3C7A8-0E7C-42BB-9DA1-3093B69391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671800" y="3280833"/>
            <a:ext cx="211667" cy="211667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639810</xdr:colOff>
      <xdr:row>6</xdr:row>
      <xdr:rowOff>0</xdr:rowOff>
    </xdr:from>
    <xdr:to>
      <xdr:col>11</xdr:col>
      <xdr:colOff>342418</xdr:colOff>
      <xdr:row>18</xdr:row>
      <xdr:rowOff>38485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38B163ED-737B-4565-8527-34D68EC00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42333</xdr:colOff>
      <xdr:row>19</xdr:row>
      <xdr:rowOff>52919</xdr:rowOff>
    </xdr:from>
    <xdr:to>
      <xdr:col>11</xdr:col>
      <xdr:colOff>508000</xdr:colOff>
      <xdr:row>32</xdr:row>
      <xdr:rowOff>34637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BC95198D-E8E1-4E48-A450-5AE34D9EB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12</xdr:col>
      <xdr:colOff>165387</xdr:colOff>
      <xdr:row>3</xdr:row>
      <xdr:rowOff>26843</xdr:rowOff>
    </xdr:from>
    <xdr:to>
      <xdr:col>14</xdr:col>
      <xdr:colOff>470187</xdr:colOff>
      <xdr:row>10</xdr:row>
      <xdr:rowOff>8658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édia">
              <a:extLst>
                <a:ext uri="{FF2B5EF4-FFF2-40B4-BE49-F238E27FC236}">
                  <a16:creationId xmlns:a16="http://schemas.microsoft.com/office/drawing/2014/main" id="{627C9737-8A7B-442D-BA82-1640D05F72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éd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50160" y="511752"/>
              <a:ext cx="1828800" cy="11681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157594</xdr:colOff>
      <xdr:row>12</xdr:row>
      <xdr:rowOff>118629</xdr:rowOff>
    </xdr:from>
    <xdr:to>
      <xdr:col>14</xdr:col>
      <xdr:colOff>60614</xdr:colOff>
      <xdr:row>20</xdr:row>
      <xdr:rowOff>78798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Date 1">
              <a:extLst>
                <a:ext uri="{FF2B5EF4-FFF2-40B4-BE49-F238E27FC236}">
                  <a16:creationId xmlns:a16="http://schemas.microsoft.com/office/drawing/2014/main" id="{161D7F1F-0045-4E0C-8C68-0533C7C39E1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42367" y="2170834"/>
              <a:ext cx="142702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>
    <xdr:from>
      <xdr:col>0</xdr:col>
      <xdr:colOff>34636</xdr:colOff>
      <xdr:row>34</xdr:row>
      <xdr:rowOff>17318</xdr:rowOff>
    </xdr:from>
    <xdr:to>
      <xdr:col>11</xdr:col>
      <xdr:colOff>519545</xdr:colOff>
      <xdr:row>48</xdr:row>
      <xdr:rowOff>93518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2ED28D5C-AA77-4C2C-96E1-751ED287B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" refreshedDate="43861.302442592591" createdVersion="6" refreshedVersion="6" minRefreshableVersion="3" recordCount="479" xr:uid="{00000000-000A-0000-FFFF-FFFF1A000000}">
  <cacheSource type="worksheet">
    <worksheetSource ref="A1:K480" sheet="données"/>
  </cacheSource>
  <cacheFields count="13">
    <cacheField name="Date" numFmtId="14">
      <sharedItems containsSemiMixedTypes="0" containsNonDate="0" containsDate="1" containsString="0" minDate="2021-01-01T00:00:00" maxDate="2022-04-01T00:00:00" count="455"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</sharedItems>
      <fieldGroup par="12" base="0">
        <rangePr groupBy="months" startDate="2021-01-01T00:00:00" endDate="2022-04-01T00:00:00"/>
        <groupItems count="14">
          <s v="&lt;01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2"/>
        </groupItems>
      </fieldGroup>
    </cacheField>
    <cacheField name="Média" numFmtId="0">
      <sharedItems count="4">
        <s v="youtube"/>
        <s v="linkedin"/>
        <s v="facebook"/>
        <s v="instagram" u="1"/>
      </sharedItems>
    </cacheField>
    <cacheField name="Coût" numFmtId="0">
      <sharedItems containsSemiMixedTypes="0" containsString="0" containsNumber="1" minValue="3" maxValue="30"/>
    </cacheField>
    <cacheField name="Impressions" numFmtId="0">
      <sharedItems containsSemiMixedTypes="0" containsString="0" containsNumber="1" containsInteger="1" minValue="100" maxValue="1000"/>
    </cacheField>
    <cacheField name="Clics_" numFmtId="0">
      <sharedItems containsSemiMixedTypes="0" containsString="0" containsNumber="1" containsInteger="1" minValue="1" maxValue="30"/>
    </cacheField>
    <cacheField name="Taux de clics" numFmtId="10">
      <sharedItems containsSemiMixedTypes="0" containsString="0" containsNumber="1" minValue="8.3333333333333332E-3" maxValue="9.0909090909090912E-2"/>
    </cacheField>
    <cacheField name="Conversions" numFmtId="0">
      <sharedItems containsSemiMixedTypes="0" containsString="0" containsNumber="1" containsInteger="1" minValue="0" maxValue="9"/>
    </cacheField>
    <cacheField name="taux de conversion" numFmtId="10">
      <sharedItems containsSemiMixedTypes="0" containsString="0" containsNumber="1" minValue="0" maxValue="4.5"/>
    </cacheField>
    <cacheField name="Coût par conversion" numFmtId="2">
      <sharedItems containsMixedTypes="1" containsNumber="1" minValue="0.36666666666666664" maxValue="30"/>
    </cacheField>
    <cacheField name="Revenu" numFmtId="0">
      <sharedItems containsSemiMixedTypes="0" containsString="0" containsNumber="1" containsInteger="1" minValue="0" maxValue="261"/>
    </cacheField>
    <cacheField name="ROI" numFmtId="9">
      <sharedItems containsSemiMixedTypes="0" containsString="0" containsNumber="1" minValue="-1" maxValue="78.090909090909093"/>
    </cacheField>
    <cacheField name="Trimestres" numFmtId="0" databaseField="0">
      <fieldGroup base="0">
        <rangePr groupBy="quarters" startDate="2021-01-01T00:00:00" endDate="2022-04-01T00:00:00"/>
        <groupItems count="6">
          <s v="&lt;01/01/2021"/>
          <s v="Trimestre1"/>
          <s v="Trimestre2"/>
          <s v="Trimestre3"/>
          <s v="Trimestre4"/>
          <s v="&gt;01/04/2022"/>
        </groupItems>
      </fieldGroup>
    </cacheField>
    <cacheField name="Années" numFmtId="0" databaseField="0">
      <fieldGroup base="0">
        <rangePr groupBy="years" startDate="2021-01-01T00:00:00" endDate="2022-04-01T00:00:00"/>
        <groupItems count="4">
          <s v="&lt;01/01/2021"/>
          <s v="2021"/>
          <s v="2022"/>
          <s v="&gt;01/04/2022"/>
        </groupItems>
      </fieldGroup>
    </cacheField>
  </cacheFields>
  <extLst>
    <ext xmlns:x14="http://schemas.microsoft.com/office/spreadsheetml/2009/9/main" uri="{725AE2AE-9491-48be-B2B4-4EB974FC3084}">
      <x14:pivotCacheDefinition pivotCacheId="192502105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x v="0"/>
    <x v="0"/>
    <n v="18.599999999999998"/>
    <n v="620"/>
    <n v="14"/>
    <n v="2.2580645161290321E-2"/>
    <n v="3"/>
    <n v="0.21428571428571427"/>
    <n v="6.1999999999999993"/>
    <n v="87"/>
    <n v="3.6774193548387104"/>
  </r>
  <r>
    <x v="0"/>
    <x v="1"/>
    <n v="28.799999999999997"/>
    <n v="960"/>
    <n v="10"/>
    <n v="1.0416666666666666E-2"/>
    <n v="2"/>
    <n v="0.2"/>
    <n v="14.399999999999999"/>
    <n v="58"/>
    <n v="1.0138888888888891"/>
  </r>
  <r>
    <x v="0"/>
    <x v="2"/>
    <n v="5.3999999999999995"/>
    <n v="180"/>
    <n v="7"/>
    <n v="3.888888888888889E-2"/>
    <n v="3"/>
    <n v="0.42857142857142855"/>
    <n v="1.7999999999999998"/>
    <n v="87"/>
    <n v="15.111111111111111"/>
  </r>
  <r>
    <x v="1"/>
    <x v="2"/>
    <n v="7.8"/>
    <n v="260"/>
    <n v="7"/>
    <n v="2.6923076923076925E-2"/>
    <n v="2"/>
    <n v="0.2857142857142857"/>
    <n v="3.9"/>
    <n v="58"/>
    <n v="6.4358974358974361"/>
  </r>
  <r>
    <x v="1"/>
    <x v="0"/>
    <n v="8.4"/>
    <n v="280"/>
    <n v="4"/>
    <n v="1.4285714285714285E-2"/>
    <n v="0"/>
    <n v="0"/>
    <s v=""/>
    <n v="0"/>
    <n v="-1"/>
  </r>
  <r>
    <x v="2"/>
    <x v="0"/>
    <n v="29.7"/>
    <n v="990"/>
    <n v="14"/>
    <n v="1.4141414141414142E-2"/>
    <n v="3"/>
    <n v="0.21428571428571427"/>
    <n v="9.9"/>
    <n v="87"/>
    <n v="1.9292929292929293"/>
  </r>
  <r>
    <x v="0"/>
    <x v="0"/>
    <n v="9.9"/>
    <n v="330"/>
    <n v="3"/>
    <n v="9.0909090909090905E-3"/>
    <n v="2"/>
    <n v="0.66666666666666663"/>
    <n v="4.95"/>
    <n v="58"/>
    <n v="4.8585858585858581"/>
  </r>
  <r>
    <x v="0"/>
    <x v="2"/>
    <n v="6.3"/>
    <n v="210"/>
    <n v="3"/>
    <n v="1.4285714285714285E-2"/>
    <n v="1"/>
    <n v="0.33333333333333331"/>
    <n v="6.3"/>
    <n v="29"/>
    <n v="3.6031746031746033"/>
  </r>
  <r>
    <x v="0"/>
    <x v="0"/>
    <n v="5.7"/>
    <n v="190"/>
    <n v="4"/>
    <n v="2.1052631578947368E-2"/>
    <n v="1"/>
    <n v="0.25"/>
    <n v="5.7"/>
    <n v="29"/>
    <n v="4.0877192982456139"/>
  </r>
  <r>
    <x v="1"/>
    <x v="1"/>
    <n v="4.8"/>
    <n v="160"/>
    <n v="2"/>
    <n v="1.2500000000000001E-2"/>
    <n v="3"/>
    <n v="1.5"/>
    <n v="1.5999999999999999"/>
    <n v="87"/>
    <n v="17.125"/>
  </r>
  <r>
    <x v="1"/>
    <x v="2"/>
    <n v="7.1999999999999993"/>
    <n v="240"/>
    <n v="2"/>
    <n v="8.3333333333333332E-3"/>
    <n v="0"/>
    <n v="0"/>
    <s v=""/>
    <n v="0"/>
    <n v="-1"/>
  </r>
  <r>
    <x v="3"/>
    <x v="2"/>
    <n v="21"/>
    <n v="700"/>
    <n v="11"/>
    <n v="1.5714285714285715E-2"/>
    <n v="2"/>
    <n v="0.18181818181818182"/>
    <n v="10.5"/>
    <n v="58"/>
    <n v="1.7619047619047619"/>
  </r>
  <r>
    <x v="3"/>
    <x v="0"/>
    <n v="15.899999999999999"/>
    <n v="530"/>
    <n v="8"/>
    <n v="1.509433962264151E-2"/>
    <n v="0"/>
    <n v="0"/>
    <s v=""/>
    <n v="0"/>
    <n v="-1"/>
  </r>
  <r>
    <x v="3"/>
    <x v="0"/>
    <n v="16.8"/>
    <n v="560"/>
    <n v="6"/>
    <n v="1.0714285714285714E-2"/>
    <n v="2"/>
    <n v="0.33333333333333331"/>
    <n v="8.4"/>
    <n v="58"/>
    <n v="2.4523809523809526"/>
  </r>
  <r>
    <x v="4"/>
    <x v="0"/>
    <n v="15.899999999999999"/>
    <n v="530"/>
    <n v="6"/>
    <n v="1.1320754716981131E-2"/>
    <n v="2"/>
    <n v="0.33333333333333331"/>
    <n v="7.9499999999999993"/>
    <n v="58"/>
    <n v="2.6477987421383653"/>
  </r>
  <r>
    <x v="5"/>
    <x v="2"/>
    <n v="3.5999999999999996"/>
    <n v="120"/>
    <n v="5"/>
    <n v="4.1666666666666664E-2"/>
    <n v="2"/>
    <n v="0.4"/>
    <n v="1.7999999999999998"/>
    <n v="58"/>
    <n v="15.111111111111112"/>
  </r>
  <r>
    <x v="5"/>
    <x v="2"/>
    <n v="16.8"/>
    <n v="560"/>
    <n v="8"/>
    <n v="1.4285714285714285E-2"/>
    <n v="0"/>
    <n v="0"/>
    <s v=""/>
    <n v="0"/>
    <n v="-1"/>
  </r>
  <r>
    <x v="3"/>
    <x v="0"/>
    <n v="25.2"/>
    <n v="840"/>
    <n v="9"/>
    <n v="1.0714285714285714E-2"/>
    <n v="2"/>
    <n v="0.22222222222222221"/>
    <n v="12.6"/>
    <n v="58"/>
    <n v="1.3015873015873014"/>
  </r>
  <r>
    <x v="3"/>
    <x v="0"/>
    <n v="6"/>
    <n v="200"/>
    <n v="6"/>
    <n v="0.03"/>
    <n v="1"/>
    <n v="0.16666666666666666"/>
    <n v="6"/>
    <n v="29"/>
    <n v="3.8333333333333335"/>
  </r>
  <r>
    <x v="3"/>
    <x v="0"/>
    <n v="27"/>
    <n v="900"/>
    <n v="10"/>
    <n v="1.1111111111111112E-2"/>
    <n v="0"/>
    <n v="0"/>
    <s v=""/>
    <n v="0"/>
    <n v="-1"/>
  </r>
  <r>
    <x v="4"/>
    <x v="2"/>
    <n v="27"/>
    <n v="900"/>
    <n v="11"/>
    <n v="1.2222222222222223E-2"/>
    <n v="3"/>
    <n v="0.27272727272727271"/>
    <n v="9"/>
    <n v="87"/>
    <n v="2.2222222222222223"/>
  </r>
  <r>
    <x v="5"/>
    <x v="0"/>
    <n v="29.7"/>
    <n v="990"/>
    <n v="14"/>
    <n v="1.4141414141414142E-2"/>
    <n v="2"/>
    <n v="0.14285714285714285"/>
    <n v="14.85"/>
    <n v="58"/>
    <n v="0.95286195286195285"/>
  </r>
  <r>
    <x v="5"/>
    <x v="1"/>
    <n v="10.199999999999999"/>
    <n v="340"/>
    <n v="7"/>
    <n v="2.0588235294117647E-2"/>
    <n v="0"/>
    <n v="0"/>
    <s v=""/>
    <n v="0"/>
    <n v="-1"/>
  </r>
  <r>
    <x v="3"/>
    <x v="2"/>
    <n v="11.4"/>
    <n v="380"/>
    <n v="6"/>
    <n v="1.5789473684210527E-2"/>
    <n v="0"/>
    <n v="0"/>
    <s v=""/>
    <n v="0"/>
    <n v="-1"/>
  </r>
  <r>
    <x v="3"/>
    <x v="2"/>
    <n v="25.2"/>
    <n v="840"/>
    <n v="12"/>
    <n v="1.4285714285714285E-2"/>
    <n v="1"/>
    <n v="8.3333333333333329E-2"/>
    <n v="25.2"/>
    <n v="29"/>
    <n v="0.15079365079365081"/>
  </r>
  <r>
    <x v="4"/>
    <x v="2"/>
    <n v="6"/>
    <n v="200"/>
    <n v="4"/>
    <n v="0.02"/>
    <n v="2"/>
    <n v="0.5"/>
    <n v="3"/>
    <n v="58"/>
    <n v="8.6666666666666661"/>
  </r>
  <r>
    <x v="5"/>
    <x v="0"/>
    <n v="24"/>
    <n v="800"/>
    <n v="8"/>
    <n v="0.01"/>
    <n v="3"/>
    <n v="0.375"/>
    <n v="8"/>
    <n v="87"/>
    <n v="2.625"/>
  </r>
  <r>
    <x v="6"/>
    <x v="0"/>
    <n v="13.2"/>
    <n v="440"/>
    <n v="8"/>
    <n v="1.8181818181818181E-2"/>
    <n v="3"/>
    <n v="0.375"/>
    <n v="4.3999999999999995"/>
    <n v="87"/>
    <n v="5.5909090909090908"/>
  </r>
  <r>
    <x v="7"/>
    <x v="0"/>
    <n v="14.399999999999999"/>
    <n v="480"/>
    <n v="7"/>
    <n v="1.4583333333333334E-2"/>
    <n v="2"/>
    <n v="0.2857142857142857"/>
    <n v="7.1999999999999993"/>
    <n v="58"/>
    <n v="3.0277777777777781"/>
  </r>
  <r>
    <x v="8"/>
    <x v="2"/>
    <n v="18"/>
    <n v="600"/>
    <n v="6"/>
    <n v="0.01"/>
    <n v="1"/>
    <n v="0.16666666666666666"/>
    <n v="18"/>
    <n v="29"/>
    <n v="0.61111111111111116"/>
  </r>
  <r>
    <x v="9"/>
    <x v="0"/>
    <n v="25.2"/>
    <n v="840"/>
    <n v="11"/>
    <n v="1.3095238095238096E-2"/>
    <n v="3"/>
    <n v="0.27272727272727271"/>
    <n v="8.4"/>
    <n v="87"/>
    <n v="2.4523809523809526"/>
  </r>
  <r>
    <x v="10"/>
    <x v="1"/>
    <n v="21"/>
    <n v="700"/>
    <n v="10"/>
    <n v="1.4285714285714285E-2"/>
    <n v="2"/>
    <n v="0.2"/>
    <n v="10.5"/>
    <n v="58"/>
    <n v="1.7619047619047619"/>
  </r>
  <r>
    <x v="11"/>
    <x v="2"/>
    <n v="27"/>
    <n v="900"/>
    <n v="9"/>
    <n v="0.01"/>
    <n v="1"/>
    <n v="0.1111111111111111"/>
    <n v="27"/>
    <n v="29"/>
    <n v="7.407407407407407E-2"/>
  </r>
  <r>
    <x v="12"/>
    <x v="2"/>
    <n v="9.6"/>
    <n v="320"/>
    <n v="6"/>
    <n v="1.8749999999999999E-2"/>
    <n v="3"/>
    <n v="0.5"/>
    <n v="3.1999999999999997"/>
    <n v="87"/>
    <n v="8.0625000000000018"/>
  </r>
  <r>
    <x v="13"/>
    <x v="2"/>
    <n v="30"/>
    <n v="1000"/>
    <n v="13"/>
    <n v="1.2999999999999999E-2"/>
    <n v="1"/>
    <n v="7.6923076923076927E-2"/>
    <n v="30"/>
    <n v="29"/>
    <n v="-3.3333333333333333E-2"/>
  </r>
  <r>
    <x v="14"/>
    <x v="2"/>
    <n v="20.7"/>
    <n v="690"/>
    <n v="9"/>
    <n v="1.3043478260869565E-2"/>
    <n v="3"/>
    <n v="0.33333333333333331"/>
    <n v="6.8999999999999995"/>
    <n v="87"/>
    <n v="3.2028985507246377"/>
  </r>
  <r>
    <x v="15"/>
    <x v="0"/>
    <n v="8.4"/>
    <n v="280"/>
    <n v="6"/>
    <n v="2.1428571428571429E-2"/>
    <n v="3"/>
    <n v="0.5"/>
    <n v="2.8000000000000003"/>
    <n v="87"/>
    <n v="9.3571428571428559"/>
  </r>
  <r>
    <x v="15"/>
    <x v="0"/>
    <n v="14.399999999999999"/>
    <n v="480"/>
    <n v="8"/>
    <n v="1.6666666666666666E-2"/>
    <n v="1"/>
    <n v="0.125"/>
    <n v="14.399999999999999"/>
    <n v="29"/>
    <n v="1.0138888888888891"/>
  </r>
  <r>
    <x v="16"/>
    <x v="0"/>
    <n v="12.9"/>
    <n v="430"/>
    <n v="7"/>
    <n v="1.627906976744186E-2"/>
    <n v="3"/>
    <n v="0.42857142857142855"/>
    <n v="4.3"/>
    <n v="87"/>
    <n v="5.7441860465116275"/>
  </r>
  <r>
    <x v="17"/>
    <x v="2"/>
    <n v="21.3"/>
    <n v="710"/>
    <n v="12"/>
    <n v="1.6901408450704224E-2"/>
    <n v="2"/>
    <n v="0.16666666666666666"/>
    <n v="10.65"/>
    <n v="58"/>
    <n v="1.7230046948356808"/>
  </r>
  <r>
    <x v="18"/>
    <x v="0"/>
    <n v="11.1"/>
    <n v="370"/>
    <n v="6"/>
    <n v="1.6216216216216217E-2"/>
    <n v="0"/>
    <n v="0"/>
    <s v=""/>
    <n v="0"/>
    <n v="-1"/>
  </r>
  <r>
    <x v="19"/>
    <x v="1"/>
    <n v="25.5"/>
    <n v="850"/>
    <n v="9"/>
    <n v="1.0588235294117647E-2"/>
    <n v="2"/>
    <n v="0.22222222222222221"/>
    <n v="12.75"/>
    <n v="58"/>
    <n v="1.2745098039215685"/>
  </r>
  <r>
    <x v="20"/>
    <x v="2"/>
    <n v="28.2"/>
    <n v="940"/>
    <n v="9"/>
    <n v="9.5744680851063829E-3"/>
    <n v="1"/>
    <n v="0.1111111111111111"/>
    <n v="28.2"/>
    <n v="29"/>
    <n v="2.8368794326241162E-2"/>
  </r>
  <r>
    <x v="21"/>
    <x v="2"/>
    <n v="21.9"/>
    <n v="730"/>
    <n v="11"/>
    <n v="1.5068493150684932E-2"/>
    <n v="0"/>
    <n v="0"/>
    <s v=""/>
    <n v="0"/>
    <n v="-1"/>
  </r>
  <r>
    <x v="22"/>
    <x v="0"/>
    <n v="15.899999999999999"/>
    <n v="530"/>
    <n v="8"/>
    <n v="1.509433962264151E-2"/>
    <n v="1"/>
    <n v="0.125"/>
    <n v="15.899999999999999"/>
    <n v="29"/>
    <n v="0.82389937106918254"/>
  </r>
  <r>
    <x v="23"/>
    <x v="1"/>
    <n v="21.599999999999998"/>
    <n v="720"/>
    <n v="10"/>
    <n v="1.3888888888888888E-2"/>
    <n v="2"/>
    <n v="0.2"/>
    <n v="10.799999999999999"/>
    <n v="58"/>
    <n v="1.6851851851851856"/>
  </r>
  <r>
    <x v="24"/>
    <x v="2"/>
    <n v="15.299999999999999"/>
    <n v="510"/>
    <n v="7"/>
    <n v="1.3725490196078431E-2"/>
    <n v="1"/>
    <n v="0.14285714285714285"/>
    <n v="15.299999999999999"/>
    <n v="29"/>
    <n v="0.89542483660130734"/>
  </r>
  <r>
    <x v="25"/>
    <x v="2"/>
    <n v="18.3"/>
    <n v="610"/>
    <n v="9"/>
    <n v="1.4754098360655738E-2"/>
    <n v="3"/>
    <n v="0.33333333333333331"/>
    <n v="6.1000000000000005"/>
    <n v="87"/>
    <n v="3.7540983606557377"/>
  </r>
  <r>
    <x v="26"/>
    <x v="0"/>
    <n v="6.6"/>
    <n v="220"/>
    <n v="5"/>
    <n v="2.2727272727272728E-2"/>
    <n v="0"/>
    <n v="0"/>
    <s v=""/>
    <n v="0"/>
    <n v="-1"/>
  </r>
  <r>
    <x v="27"/>
    <x v="0"/>
    <n v="18.3"/>
    <n v="610"/>
    <n v="7"/>
    <n v="1.1475409836065573E-2"/>
    <n v="0"/>
    <n v="0"/>
    <s v=""/>
    <n v="0"/>
    <n v="-1"/>
  </r>
  <r>
    <x v="28"/>
    <x v="0"/>
    <n v="24.3"/>
    <n v="810"/>
    <n v="9"/>
    <n v="1.1111111111111112E-2"/>
    <n v="1"/>
    <n v="0.1111111111111111"/>
    <n v="24.3"/>
    <n v="29"/>
    <n v="0.19341563786008226"/>
  </r>
  <r>
    <x v="29"/>
    <x v="2"/>
    <n v="5.7"/>
    <n v="190"/>
    <n v="2"/>
    <n v="1.0526315789473684E-2"/>
    <n v="3"/>
    <n v="1.5"/>
    <n v="1.9000000000000001"/>
    <n v="87"/>
    <n v="14.263157894736841"/>
  </r>
  <r>
    <x v="30"/>
    <x v="0"/>
    <n v="22.2"/>
    <n v="740"/>
    <n v="10"/>
    <n v="1.3513513513513514E-2"/>
    <n v="3"/>
    <n v="0.3"/>
    <n v="7.3999999999999995"/>
    <n v="87"/>
    <n v="2.9189189189189189"/>
  </r>
  <r>
    <x v="31"/>
    <x v="1"/>
    <n v="12.299999999999999"/>
    <n v="410"/>
    <n v="5"/>
    <n v="1.2195121951219513E-2"/>
    <n v="1"/>
    <n v="0.2"/>
    <n v="12.299999999999999"/>
    <n v="29"/>
    <n v="1.3577235772357727"/>
  </r>
  <r>
    <x v="32"/>
    <x v="2"/>
    <n v="4.8"/>
    <n v="160"/>
    <n v="4"/>
    <n v="2.5000000000000001E-2"/>
    <n v="1"/>
    <n v="0.25"/>
    <n v="4.8"/>
    <n v="29"/>
    <n v="5.041666666666667"/>
  </r>
  <r>
    <x v="33"/>
    <x v="2"/>
    <n v="24.9"/>
    <n v="830"/>
    <n v="13"/>
    <n v="1.566265060240964E-2"/>
    <n v="1"/>
    <n v="7.6923076923076927E-2"/>
    <n v="24.9"/>
    <n v="29"/>
    <n v="0.16465863453815269"/>
  </r>
  <r>
    <x v="34"/>
    <x v="0"/>
    <n v="18.3"/>
    <n v="610"/>
    <n v="11"/>
    <n v="1.8032786885245903E-2"/>
    <n v="1"/>
    <n v="9.0909090909090912E-2"/>
    <n v="18.3"/>
    <n v="29"/>
    <n v="0.58469945355191255"/>
  </r>
  <r>
    <x v="35"/>
    <x v="0"/>
    <n v="3.9"/>
    <n v="130"/>
    <n v="2"/>
    <n v="1.5384615384615385E-2"/>
    <n v="0"/>
    <n v="0"/>
    <s v=""/>
    <n v="0"/>
    <n v="-1"/>
  </r>
  <r>
    <x v="36"/>
    <x v="0"/>
    <n v="11.1"/>
    <n v="370"/>
    <n v="4"/>
    <n v="1.0810810810810811E-2"/>
    <n v="3"/>
    <n v="0.75"/>
    <n v="3.6999999999999997"/>
    <n v="87"/>
    <n v="6.8378378378378386"/>
  </r>
  <r>
    <x v="37"/>
    <x v="2"/>
    <n v="28.2"/>
    <n v="940"/>
    <n v="10"/>
    <n v="1.0638297872340425E-2"/>
    <n v="0"/>
    <n v="0"/>
    <s v=""/>
    <n v="0"/>
    <n v="-1"/>
  </r>
  <r>
    <x v="38"/>
    <x v="2"/>
    <n v="13.799999999999999"/>
    <n v="460"/>
    <n v="7"/>
    <n v="1.5217391304347827E-2"/>
    <n v="0"/>
    <n v="0"/>
    <s v=""/>
    <n v="0"/>
    <n v="-1"/>
  </r>
  <r>
    <x v="39"/>
    <x v="0"/>
    <n v="13.799999999999999"/>
    <n v="460"/>
    <n v="6"/>
    <n v="1.3043478260869565E-2"/>
    <n v="1"/>
    <n v="0.16666666666666666"/>
    <n v="13.799999999999999"/>
    <n v="29"/>
    <n v="1.1014492753623191"/>
  </r>
  <r>
    <x v="40"/>
    <x v="0"/>
    <n v="12.9"/>
    <n v="430"/>
    <n v="6"/>
    <n v="1.3953488372093023E-2"/>
    <n v="0"/>
    <n v="0"/>
    <s v=""/>
    <n v="0"/>
    <n v="-1"/>
  </r>
  <r>
    <x v="41"/>
    <x v="0"/>
    <n v="24.3"/>
    <n v="810"/>
    <n v="12"/>
    <n v="1.4814814814814815E-2"/>
    <n v="3"/>
    <n v="0.25"/>
    <n v="8.1"/>
    <n v="87"/>
    <n v="2.5802469135802468"/>
  </r>
  <r>
    <x v="42"/>
    <x v="2"/>
    <n v="14.399999999999999"/>
    <n v="480"/>
    <n v="5"/>
    <n v="1.0416666666666666E-2"/>
    <n v="2"/>
    <n v="0.4"/>
    <n v="7.1999999999999993"/>
    <n v="58"/>
    <n v="3.0277777777777781"/>
  </r>
  <r>
    <x v="43"/>
    <x v="0"/>
    <n v="17.099999999999998"/>
    <n v="570"/>
    <n v="6"/>
    <n v="1.0526315789473684E-2"/>
    <n v="3"/>
    <n v="0.5"/>
    <n v="5.6999999999999993"/>
    <n v="87"/>
    <n v="4.0877192982456148"/>
  </r>
  <r>
    <x v="44"/>
    <x v="1"/>
    <n v="4.5"/>
    <n v="150"/>
    <n v="5"/>
    <n v="3.3333333333333333E-2"/>
    <n v="1"/>
    <n v="0.2"/>
    <n v="4.5"/>
    <n v="29"/>
    <n v="5.4444444444444446"/>
  </r>
  <r>
    <x v="45"/>
    <x v="2"/>
    <n v="21.599999999999998"/>
    <n v="720"/>
    <n v="10"/>
    <n v="1.3888888888888888E-2"/>
    <n v="1"/>
    <n v="0.1"/>
    <n v="21.599999999999998"/>
    <n v="29"/>
    <n v="0.34259259259259273"/>
  </r>
  <r>
    <x v="46"/>
    <x v="2"/>
    <n v="13.2"/>
    <n v="440"/>
    <n v="8"/>
    <n v="1.8181818181818181E-2"/>
    <n v="1"/>
    <n v="0.125"/>
    <n v="13.2"/>
    <n v="29"/>
    <n v="1.196969696969697"/>
  </r>
  <r>
    <x v="47"/>
    <x v="2"/>
    <n v="15"/>
    <n v="500"/>
    <n v="9"/>
    <n v="1.7999999999999999E-2"/>
    <n v="0"/>
    <n v="0"/>
    <s v=""/>
    <n v="0"/>
    <n v="-1"/>
  </r>
  <r>
    <x v="48"/>
    <x v="0"/>
    <n v="11.7"/>
    <n v="390"/>
    <n v="5"/>
    <n v="1.282051282051282E-2"/>
    <n v="3"/>
    <n v="0.6"/>
    <n v="3.9"/>
    <n v="87"/>
    <n v="6.4358974358974361"/>
  </r>
  <r>
    <x v="49"/>
    <x v="0"/>
    <n v="9.6"/>
    <n v="320"/>
    <n v="7"/>
    <n v="2.1874999999999999E-2"/>
    <n v="3"/>
    <n v="0.42857142857142855"/>
    <n v="3.1999999999999997"/>
    <n v="87"/>
    <n v="8.0625000000000018"/>
  </r>
  <r>
    <x v="50"/>
    <x v="0"/>
    <n v="24.3"/>
    <n v="810"/>
    <n v="11"/>
    <n v="1.3580246913580247E-2"/>
    <n v="3"/>
    <n v="0.27272727272727271"/>
    <n v="8.1"/>
    <n v="87"/>
    <n v="2.5802469135802468"/>
  </r>
  <r>
    <x v="50"/>
    <x v="2"/>
    <n v="6.6"/>
    <n v="220"/>
    <n v="7"/>
    <n v="3.1818181818181815E-2"/>
    <n v="0"/>
    <n v="0"/>
    <s v=""/>
    <n v="0"/>
    <n v="-1"/>
  </r>
  <r>
    <x v="50"/>
    <x v="0"/>
    <n v="23.099999999999998"/>
    <n v="770"/>
    <n v="9"/>
    <n v="1.1688311688311689E-2"/>
    <n v="3"/>
    <n v="0.33333333333333331"/>
    <n v="7.6999999999999993"/>
    <n v="87"/>
    <n v="2.7662337662337668"/>
  </r>
  <r>
    <x v="51"/>
    <x v="1"/>
    <n v="26.4"/>
    <n v="880"/>
    <n v="11"/>
    <n v="1.2500000000000001E-2"/>
    <n v="1"/>
    <n v="9.0909090909090912E-2"/>
    <n v="26.4"/>
    <n v="29"/>
    <n v="9.848484848484855E-2"/>
  </r>
  <r>
    <x v="52"/>
    <x v="2"/>
    <n v="20.399999999999999"/>
    <n v="680"/>
    <n v="8"/>
    <n v="1.1764705882352941E-2"/>
    <n v="1"/>
    <n v="0.125"/>
    <n v="20.399999999999999"/>
    <n v="29"/>
    <n v="0.4215686274509805"/>
  </r>
  <r>
    <x v="53"/>
    <x v="2"/>
    <n v="21.599999999999998"/>
    <n v="720"/>
    <n v="11"/>
    <n v="1.5277777777777777E-2"/>
    <n v="3"/>
    <n v="0.27272727272727271"/>
    <n v="7.1999999999999993"/>
    <n v="87"/>
    <n v="3.0277777777777781"/>
  </r>
  <r>
    <x v="54"/>
    <x v="2"/>
    <n v="19.8"/>
    <n v="660"/>
    <n v="12"/>
    <n v="1.8181818181818181E-2"/>
    <n v="0"/>
    <n v="0"/>
    <s v=""/>
    <n v="0"/>
    <n v="-1"/>
  </r>
  <r>
    <x v="55"/>
    <x v="2"/>
    <n v="9"/>
    <n v="300"/>
    <n v="3"/>
    <n v="0.01"/>
    <n v="1"/>
    <n v="0.33333333333333331"/>
    <n v="9"/>
    <n v="29"/>
    <n v="2.2222222222222223"/>
  </r>
  <r>
    <x v="56"/>
    <x v="0"/>
    <n v="6"/>
    <n v="200"/>
    <n v="6"/>
    <n v="0.03"/>
    <n v="0"/>
    <n v="0"/>
    <s v=""/>
    <n v="0"/>
    <n v="-1"/>
  </r>
  <r>
    <x v="57"/>
    <x v="0"/>
    <n v="17.7"/>
    <n v="590"/>
    <n v="10"/>
    <n v="1.6949152542372881E-2"/>
    <n v="0"/>
    <n v="0"/>
    <s v=""/>
    <n v="0"/>
    <n v="-1"/>
  </r>
  <r>
    <x v="58"/>
    <x v="0"/>
    <n v="14.1"/>
    <n v="470"/>
    <n v="10"/>
    <n v="2.1276595744680851E-2"/>
    <n v="1"/>
    <n v="0.1"/>
    <n v="14.1"/>
    <n v="29"/>
    <n v="1.0567375886524824"/>
  </r>
  <r>
    <x v="59"/>
    <x v="2"/>
    <n v="19.5"/>
    <n v="650"/>
    <n v="8"/>
    <n v="1.2307692307692308E-2"/>
    <n v="2"/>
    <n v="0.25"/>
    <n v="9.75"/>
    <n v="58"/>
    <n v="1.9743589743589745"/>
  </r>
  <r>
    <x v="60"/>
    <x v="0"/>
    <n v="9.2999999999999989"/>
    <n v="310"/>
    <n v="6"/>
    <n v="1.935483870967742E-2"/>
    <n v="0"/>
    <n v="0"/>
    <s v=""/>
    <n v="0"/>
    <n v="-1"/>
  </r>
  <r>
    <x v="61"/>
    <x v="1"/>
    <n v="25.2"/>
    <n v="840"/>
    <n v="8"/>
    <n v="9.5238095238095247E-3"/>
    <n v="2"/>
    <n v="0.25"/>
    <n v="12.6"/>
    <n v="58"/>
    <n v="1.3015873015873014"/>
  </r>
  <r>
    <x v="62"/>
    <x v="2"/>
    <n v="21.3"/>
    <n v="710"/>
    <n v="8"/>
    <n v="1.1267605633802818E-2"/>
    <n v="1"/>
    <n v="0.125"/>
    <n v="21.3"/>
    <n v="29"/>
    <n v="0.36150234741784032"/>
  </r>
  <r>
    <x v="63"/>
    <x v="2"/>
    <n v="16.2"/>
    <n v="540"/>
    <n v="6"/>
    <n v="1.1111111111111112E-2"/>
    <n v="0"/>
    <n v="0"/>
    <s v=""/>
    <n v="0"/>
    <n v="-1"/>
  </r>
  <r>
    <x v="64"/>
    <x v="0"/>
    <n v="14.399999999999999"/>
    <n v="480"/>
    <n v="9"/>
    <n v="1.8749999999999999E-2"/>
    <n v="1"/>
    <n v="0.1111111111111111"/>
    <n v="14.399999999999999"/>
    <n v="29"/>
    <n v="1.0138888888888891"/>
  </r>
  <r>
    <x v="65"/>
    <x v="1"/>
    <n v="4.5"/>
    <n v="150"/>
    <n v="3"/>
    <n v="0.02"/>
    <n v="0"/>
    <n v="0"/>
    <s v=""/>
    <n v="0"/>
    <n v="-1"/>
  </r>
  <r>
    <x v="66"/>
    <x v="2"/>
    <n v="24.9"/>
    <n v="830"/>
    <n v="8"/>
    <n v="9.6385542168674707E-3"/>
    <n v="2"/>
    <n v="0.25"/>
    <n v="12.45"/>
    <n v="58"/>
    <n v="1.3293172690763053"/>
  </r>
  <r>
    <x v="67"/>
    <x v="2"/>
    <n v="6.8999999999999995"/>
    <n v="230"/>
    <n v="2"/>
    <n v="8.6956521739130436E-3"/>
    <n v="0"/>
    <n v="0"/>
    <s v=""/>
    <n v="0"/>
    <n v="-1"/>
  </r>
  <r>
    <x v="68"/>
    <x v="0"/>
    <n v="17.399999999999999"/>
    <n v="580"/>
    <n v="9"/>
    <n v="1.5517241379310345E-2"/>
    <n v="2"/>
    <n v="0.22222222222222221"/>
    <n v="8.6999999999999993"/>
    <n v="58"/>
    <n v="2.3333333333333335"/>
  </r>
  <r>
    <x v="69"/>
    <x v="0"/>
    <n v="21"/>
    <n v="700"/>
    <n v="11"/>
    <n v="1.5714285714285715E-2"/>
    <n v="1"/>
    <n v="9.0909090909090912E-2"/>
    <n v="21"/>
    <n v="29"/>
    <n v="0.38095238095238093"/>
  </r>
  <r>
    <x v="70"/>
    <x v="0"/>
    <n v="10.199999999999999"/>
    <n v="340"/>
    <n v="5"/>
    <n v="1.4705882352941176E-2"/>
    <n v="1"/>
    <n v="0.2"/>
    <n v="10.199999999999999"/>
    <n v="29"/>
    <n v="1.8431372549019609"/>
  </r>
  <r>
    <x v="71"/>
    <x v="2"/>
    <n v="25.5"/>
    <n v="850"/>
    <n v="13"/>
    <n v="1.5294117647058824E-2"/>
    <n v="0"/>
    <n v="0"/>
    <s v=""/>
    <n v="0"/>
    <n v="-1"/>
  </r>
  <r>
    <x v="72"/>
    <x v="0"/>
    <n v="26.4"/>
    <n v="880"/>
    <n v="14"/>
    <n v="1.5909090909090907E-2"/>
    <n v="3"/>
    <n v="0.21428571428571427"/>
    <n v="8.7999999999999989"/>
    <n v="87"/>
    <n v="2.2954545454545454"/>
  </r>
  <r>
    <x v="73"/>
    <x v="1"/>
    <n v="21.599999999999998"/>
    <n v="720"/>
    <n v="7"/>
    <n v="9.7222222222222224E-3"/>
    <n v="1"/>
    <n v="0.14285714285714285"/>
    <n v="21.599999999999998"/>
    <n v="29"/>
    <n v="0.34259259259259273"/>
  </r>
  <r>
    <x v="74"/>
    <x v="2"/>
    <n v="18"/>
    <n v="600"/>
    <n v="11"/>
    <n v="1.8333333333333333E-2"/>
    <n v="0"/>
    <n v="0"/>
    <s v=""/>
    <n v="0"/>
    <n v="-1"/>
  </r>
  <r>
    <x v="75"/>
    <x v="2"/>
    <n v="20.399999999999999"/>
    <n v="680"/>
    <n v="8"/>
    <n v="1.1764705882352941E-2"/>
    <n v="1"/>
    <n v="0.125"/>
    <n v="20.399999999999999"/>
    <n v="29"/>
    <n v="0.4215686274509805"/>
  </r>
  <r>
    <x v="76"/>
    <x v="0"/>
    <n v="23.7"/>
    <n v="790"/>
    <n v="8"/>
    <n v="1.0126582278481013E-2"/>
    <n v="2"/>
    <n v="0.25"/>
    <n v="11.85"/>
    <n v="58"/>
    <n v="1.4472573839662446"/>
  </r>
  <r>
    <x v="77"/>
    <x v="0"/>
    <n v="7.1999999999999993"/>
    <n v="240"/>
    <n v="5"/>
    <n v="2.0833333333333332E-2"/>
    <n v="0"/>
    <n v="0"/>
    <s v=""/>
    <n v="0"/>
    <n v="-1"/>
  </r>
  <r>
    <x v="78"/>
    <x v="0"/>
    <n v="20.7"/>
    <n v="690"/>
    <n v="8"/>
    <n v="1.1594202898550725E-2"/>
    <n v="3"/>
    <n v="0.375"/>
    <n v="6.8999999999999995"/>
    <n v="87"/>
    <n v="3.2028985507246377"/>
  </r>
  <r>
    <x v="79"/>
    <x v="2"/>
    <n v="11.4"/>
    <n v="380"/>
    <n v="4"/>
    <n v="1.0526315789473684E-2"/>
    <n v="3"/>
    <n v="0.75"/>
    <n v="3.8000000000000003"/>
    <n v="87"/>
    <n v="6.6315789473684204"/>
  </r>
  <r>
    <x v="80"/>
    <x v="2"/>
    <n v="5.3999999999999995"/>
    <n v="180"/>
    <n v="4"/>
    <n v="2.2222222222222223E-2"/>
    <n v="1"/>
    <n v="0.25"/>
    <n v="5.3999999999999995"/>
    <n v="29"/>
    <n v="4.3703703703703711"/>
  </r>
  <r>
    <x v="81"/>
    <x v="0"/>
    <n v="8.6999999999999993"/>
    <n v="290"/>
    <n v="8"/>
    <n v="2.7586206896551724E-2"/>
    <n v="3"/>
    <n v="0.375"/>
    <n v="2.9"/>
    <n v="87"/>
    <n v="9"/>
  </r>
  <r>
    <x v="82"/>
    <x v="0"/>
    <n v="14.399999999999999"/>
    <n v="480"/>
    <n v="5"/>
    <n v="1.0416666666666666E-2"/>
    <n v="0"/>
    <n v="0"/>
    <s v=""/>
    <n v="0"/>
    <n v="-1"/>
  </r>
  <r>
    <x v="83"/>
    <x v="0"/>
    <n v="7.8"/>
    <n v="260"/>
    <n v="3"/>
    <n v="1.1538461538461539E-2"/>
    <n v="2"/>
    <n v="0.66666666666666663"/>
    <n v="3.9"/>
    <n v="58"/>
    <n v="6.4358974358974361"/>
  </r>
  <r>
    <x v="84"/>
    <x v="2"/>
    <n v="15"/>
    <n v="500"/>
    <n v="5"/>
    <n v="0.01"/>
    <n v="0"/>
    <n v="0"/>
    <s v=""/>
    <n v="0"/>
    <n v="-1"/>
  </r>
  <r>
    <x v="85"/>
    <x v="0"/>
    <n v="24.3"/>
    <n v="810"/>
    <n v="13"/>
    <n v="1.6049382716049384E-2"/>
    <n v="0"/>
    <n v="0"/>
    <s v=""/>
    <n v="0"/>
    <n v="-1"/>
  </r>
  <r>
    <x v="86"/>
    <x v="1"/>
    <n v="25.2"/>
    <n v="840"/>
    <n v="8"/>
    <n v="9.5238095238095247E-3"/>
    <n v="3"/>
    <n v="0.375"/>
    <n v="8.4"/>
    <n v="87"/>
    <n v="2.4523809523809526"/>
  </r>
  <r>
    <x v="87"/>
    <x v="2"/>
    <n v="14.7"/>
    <n v="490"/>
    <n v="7"/>
    <n v="1.4285714285714285E-2"/>
    <n v="2"/>
    <n v="0.2857142857142857"/>
    <n v="7.35"/>
    <n v="58"/>
    <n v="2.9455782312925169"/>
  </r>
  <r>
    <x v="88"/>
    <x v="2"/>
    <n v="14.1"/>
    <n v="470"/>
    <n v="10"/>
    <n v="2.1276595744680851E-2"/>
    <n v="1"/>
    <n v="0.1"/>
    <n v="14.1"/>
    <n v="29"/>
    <n v="1.0567375886524824"/>
  </r>
  <r>
    <x v="89"/>
    <x v="2"/>
    <n v="13.799999999999999"/>
    <n v="460"/>
    <n v="8"/>
    <n v="1.7391304347826087E-2"/>
    <n v="3"/>
    <n v="0.375"/>
    <n v="4.5999999999999996"/>
    <n v="87"/>
    <n v="5.304347826086957"/>
  </r>
  <r>
    <x v="90"/>
    <x v="0"/>
    <n v="7.5"/>
    <n v="250"/>
    <n v="7"/>
    <n v="2.8000000000000001E-2"/>
    <n v="2"/>
    <n v="0.2857142857142857"/>
    <n v="3.75"/>
    <n v="58"/>
    <n v="6.7333333333333334"/>
  </r>
  <r>
    <x v="91"/>
    <x v="0"/>
    <n v="24"/>
    <n v="800"/>
    <n v="8"/>
    <n v="0.01"/>
    <n v="2"/>
    <n v="0.25"/>
    <n v="12"/>
    <n v="58"/>
    <n v="1.4166666666666667"/>
  </r>
  <r>
    <x v="92"/>
    <x v="0"/>
    <n v="12.299999999999999"/>
    <n v="410"/>
    <n v="8"/>
    <n v="1.9512195121951219E-2"/>
    <n v="1"/>
    <n v="0.125"/>
    <n v="12.299999999999999"/>
    <n v="29"/>
    <n v="1.3577235772357727"/>
  </r>
  <r>
    <x v="93"/>
    <x v="2"/>
    <n v="4.2"/>
    <n v="140"/>
    <n v="5"/>
    <n v="3.5714285714285712E-2"/>
    <n v="2"/>
    <n v="0.4"/>
    <n v="2.1"/>
    <n v="58"/>
    <n v="12.809523809523808"/>
  </r>
  <r>
    <x v="94"/>
    <x v="0"/>
    <n v="16.8"/>
    <n v="560"/>
    <n v="6"/>
    <n v="1.0714285714285714E-2"/>
    <n v="3"/>
    <n v="0.5"/>
    <n v="5.6000000000000005"/>
    <n v="87"/>
    <n v="4.1785714285714288"/>
  </r>
  <r>
    <x v="95"/>
    <x v="1"/>
    <n v="7.8"/>
    <n v="260"/>
    <n v="4"/>
    <n v="1.5384615384615385E-2"/>
    <n v="1"/>
    <n v="0.25"/>
    <n v="7.8"/>
    <n v="29"/>
    <n v="2.7179487179487181"/>
  </r>
  <r>
    <x v="96"/>
    <x v="2"/>
    <n v="14.399999999999999"/>
    <n v="480"/>
    <n v="6"/>
    <n v="1.2500000000000001E-2"/>
    <n v="0"/>
    <n v="0"/>
    <s v=""/>
    <n v="0"/>
    <n v="-1"/>
  </r>
  <r>
    <x v="97"/>
    <x v="2"/>
    <n v="5.0999999999999996"/>
    <n v="170"/>
    <n v="6"/>
    <n v="3.5294117647058823E-2"/>
    <n v="3"/>
    <n v="0.5"/>
    <n v="1.7"/>
    <n v="87"/>
    <n v="16.058823529411768"/>
  </r>
  <r>
    <x v="98"/>
    <x v="2"/>
    <n v="28.2"/>
    <n v="940"/>
    <n v="13"/>
    <n v="1.3829787234042552E-2"/>
    <n v="3"/>
    <n v="0.23076923076923078"/>
    <n v="9.4"/>
    <n v="87"/>
    <n v="2.0851063829787235"/>
  </r>
  <r>
    <x v="99"/>
    <x v="2"/>
    <n v="27.599999999999998"/>
    <n v="920"/>
    <n v="11"/>
    <n v="1.1956521739130435E-2"/>
    <n v="2"/>
    <n v="0.18181818181818182"/>
    <n v="13.799999999999999"/>
    <n v="58"/>
    <n v="1.1014492753623191"/>
  </r>
  <r>
    <x v="100"/>
    <x v="0"/>
    <n v="6.8999999999999995"/>
    <n v="230"/>
    <n v="4"/>
    <n v="1.7391304347826087E-2"/>
    <n v="3"/>
    <n v="0.75"/>
    <n v="2.2999999999999998"/>
    <n v="87"/>
    <n v="11.608695652173914"/>
  </r>
  <r>
    <x v="101"/>
    <x v="0"/>
    <n v="25.8"/>
    <n v="860"/>
    <n v="12"/>
    <n v="1.3953488372093023E-2"/>
    <n v="1"/>
    <n v="8.3333333333333329E-2"/>
    <n v="25.8"/>
    <n v="29"/>
    <n v="0.12403100775193796"/>
  </r>
  <r>
    <x v="102"/>
    <x v="0"/>
    <n v="5.3999999999999995"/>
    <n v="180"/>
    <n v="3"/>
    <n v="1.6666666666666666E-2"/>
    <n v="1"/>
    <n v="0.33333333333333331"/>
    <n v="5.3999999999999995"/>
    <n v="29"/>
    <n v="4.3703703703703711"/>
  </r>
  <r>
    <x v="103"/>
    <x v="2"/>
    <n v="27.9"/>
    <n v="930"/>
    <n v="11"/>
    <n v="1.1827956989247311E-2"/>
    <n v="1"/>
    <n v="9.0909090909090912E-2"/>
    <n v="27.9"/>
    <n v="29"/>
    <n v="3.9426523297491092E-2"/>
  </r>
  <r>
    <x v="104"/>
    <x v="0"/>
    <n v="14.1"/>
    <n v="470"/>
    <n v="7"/>
    <n v="1.4893617021276596E-2"/>
    <n v="1"/>
    <n v="0.14285714285714285"/>
    <n v="14.1"/>
    <n v="29"/>
    <n v="1.0567375886524824"/>
  </r>
  <r>
    <x v="105"/>
    <x v="1"/>
    <n v="22.2"/>
    <n v="740"/>
    <n v="7"/>
    <n v="9.45945945945946E-3"/>
    <n v="3"/>
    <n v="0.42857142857142855"/>
    <n v="7.3999999999999995"/>
    <n v="87"/>
    <n v="2.9189189189189189"/>
  </r>
  <r>
    <x v="106"/>
    <x v="2"/>
    <n v="6.6"/>
    <n v="220"/>
    <n v="7"/>
    <n v="3.1818181818181815E-2"/>
    <n v="3"/>
    <n v="0.42857142857142855"/>
    <n v="2.1999999999999997"/>
    <n v="87"/>
    <n v="12.181818181818183"/>
  </r>
  <r>
    <x v="107"/>
    <x v="2"/>
    <n v="4.5"/>
    <n v="150"/>
    <n v="4"/>
    <n v="2.6666666666666668E-2"/>
    <n v="2"/>
    <n v="0.5"/>
    <n v="2.25"/>
    <n v="58"/>
    <n v="11.888888888888889"/>
  </r>
  <r>
    <x v="108"/>
    <x v="0"/>
    <n v="27.3"/>
    <n v="910"/>
    <n v="9"/>
    <n v="9.8901098901098897E-3"/>
    <n v="3"/>
    <n v="0.33333333333333331"/>
    <n v="9.1"/>
    <n v="87"/>
    <n v="2.186813186813187"/>
  </r>
  <r>
    <x v="109"/>
    <x v="1"/>
    <n v="26.099999999999998"/>
    <n v="870"/>
    <n v="9"/>
    <n v="1.0344827586206896E-2"/>
    <n v="2"/>
    <n v="0.22222222222222221"/>
    <n v="13.049999999999999"/>
    <n v="58"/>
    <n v="1.2222222222222223"/>
  </r>
  <r>
    <x v="110"/>
    <x v="2"/>
    <n v="24"/>
    <n v="800"/>
    <n v="8"/>
    <n v="0.01"/>
    <n v="1"/>
    <n v="0.125"/>
    <n v="24"/>
    <n v="29"/>
    <n v="0.20833333333333334"/>
  </r>
  <r>
    <x v="111"/>
    <x v="2"/>
    <n v="8.6999999999999993"/>
    <n v="290"/>
    <n v="8"/>
    <n v="2.7586206896551724E-2"/>
    <n v="2"/>
    <n v="0.25"/>
    <n v="4.3499999999999996"/>
    <n v="58"/>
    <n v="5.666666666666667"/>
  </r>
  <r>
    <x v="112"/>
    <x v="0"/>
    <n v="6.8999999999999995"/>
    <n v="230"/>
    <n v="6"/>
    <n v="2.6086956521739129E-2"/>
    <n v="0"/>
    <n v="0"/>
    <s v=""/>
    <n v="0"/>
    <n v="-1"/>
  </r>
  <r>
    <x v="113"/>
    <x v="0"/>
    <n v="12.9"/>
    <n v="430"/>
    <n v="9"/>
    <n v="2.0930232558139535E-2"/>
    <n v="1"/>
    <n v="0.1111111111111111"/>
    <n v="12.9"/>
    <n v="29"/>
    <n v="1.248062015503876"/>
  </r>
  <r>
    <x v="114"/>
    <x v="0"/>
    <n v="10.5"/>
    <n v="350"/>
    <n v="8"/>
    <n v="2.2857142857142857E-2"/>
    <n v="3"/>
    <n v="0.375"/>
    <n v="3.5"/>
    <n v="87"/>
    <n v="7.2857142857142856"/>
  </r>
  <r>
    <x v="115"/>
    <x v="2"/>
    <n v="5.3999999999999995"/>
    <n v="180"/>
    <n v="7"/>
    <n v="3.888888888888889E-2"/>
    <n v="3"/>
    <n v="0.42857142857142855"/>
    <n v="1.7999999999999998"/>
    <n v="87"/>
    <n v="15.111111111111111"/>
  </r>
  <r>
    <x v="116"/>
    <x v="0"/>
    <n v="17.399999999999999"/>
    <n v="580"/>
    <n v="9"/>
    <n v="1.5517241379310345E-2"/>
    <n v="1"/>
    <n v="0.1111111111111111"/>
    <n v="17.399999999999999"/>
    <n v="29"/>
    <n v="0.66666666666666685"/>
  </r>
  <r>
    <x v="117"/>
    <x v="1"/>
    <n v="11.4"/>
    <n v="380"/>
    <n v="5"/>
    <n v="1.3157894736842105E-2"/>
    <n v="1"/>
    <n v="0.2"/>
    <n v="11.4"/>
    <n v="29"/>
    <n v="1.5438596491228072"/>
  </r>
  <r>
    <x v="118"/>
    <x v="2"/>
    <n v="14.7"/>
    <n v="490"/>
    <n v="9"/>
    <n v="1.8367346938775512E-2"/>
    <n v="1"/>
    <n v="0.1111111111111111"/>
    <n v="14.7"/>
    <n v="29"/>
    <n v="0.97278911564625858"/>
  </r>
  <r>
    <x v="119"/>
    <x v="2"/>
    <n v="3"/>
    <n v="100"/>
    <n v="1"/>
    <n v="0.01"/>
    <n v="1"/>
    <n v="1"/>
    <n v="3"/>
    <n v="29"/>
    <n v="8.6666666666666661"/>
  </r>
  <r>
    <x v="120"/>
    <x v="0"/>
    <n v="12"/>
    <n v="400"/>
    <n v="9"/>
    <n v="2.2499999999999999E-2"/>
    <n v="0"/>
    <n v="0"/>
    <s v=""/>
    <n v="0"/>
    <n v="-1"/>
  </r>
  <r>
    <x v="121"/>
    <x v="0"/>
    <n v="11.1"/>
    <n v="370"/>
    <n v="4"/>
    <n v="1.0810810810810811E-2"/>
    <n v="1"/>
    <n v="0.25"/>
    <n v="11.1"/>
    <n v="29"/>
    <n v="1.6126126126126126"/>
  </r>
  <r>
    <x v="122"/>
    <x v="0"/>
    <n v="15.899999999999999"/>
    <n v="530"/>
    <n v="10"/>
    <n v="1.8867924528301886E-2"/>
    <n v="1"/>
    <n v="0.1"/>
    <n v="15.899999999999999"/>
    <n v="29"/>
    <n v="0.82389937106918254"/>
  </r>
  <r>
    <x v="123"/>
    <x v="2"/>
    <n v="4.2"/>
    <n v="140"/>
    <n v="2"/>
    <n v="1.4285714285714285E-2"/>
    <n v="0"/>
    <n v="0"/>
    <s v=""/>
    <n v="0"/>
    <n v="-1"/>
  </r>
  <r>
    <x v="124"/>
    <x v="2"/>
    <n v="25.5"/>
    <n v="850"/>
    <n v="11"/>
    <n v="1.2941176470588235E-2"/>
    <n v="2"/>
    <n v="0.18181818181818182"/>
    <n v="12.75"/>
    <n v="58"/>
    <n v="1.2745098039215685"/>
  </r>
  <r>
    <x v="125"/>
    <x v="0"/>
    <n v="24.3"/>
    <n v="810"/>
    <n v="8"/>
    <n v="9.876543209876543E-3"/>
    <n v="3"/>
    <n v="0.375"/>
    <n v="8.1"/>
    <n v="87"/>
    <n v="2.5802469135802468"/>
  </r>
  <r>
    <x v="126"/>
    <x v="0"/>
    <n v="3.5999999999999996"/>
    <n v="120"/>
    <n v="2"/>
    <n v="1.6666666666666666E-2"/>
    <n v="3"/>
    <n v="1.5"/>
    <n v="1.2"/>
    <n v="87"/>
    <n v="23.166666666666671"/>
  </r>
  <r>
    <x v="127"/>
    <x v="0"/>
    <n v="9.9"/>
    <n v="330"/>
    <n v="5"/>
    <n v="1.5151515151515152E-2"/>
    <n v="1"/>
    <n v="0.2"/>
    <n v="9.9"/>
    <n v="29"/>
    <n v="1.9292929292929293"/>
  </r>
  <r>
    <x v="128"/>
    <x v="2"/>
    <n v="27"/>
    <n v="900"/>
    <n v="12"/>
    <n v="1.3333333333333334E-2"/>
    <n v="2"/>
    <n v="0.16666666666666666"/>
    <n v="13.5"/>
    <n v="58"/>
    <n v="1.1481481481481481"/>
  </r>
  <r>
    <x v="129"/>
    <x v="0"/>
    <n v="14.399999999999999"/>
    <n v="480"/>
    <n v="7"/>
    <n v="1.4583333333333334E-2"/>
    <n v="2"/>
    <n v="0.2857142857142857"/>
    <n v="7.1999999999999993"/>
    <n v="58"/>
    <n v="3.0277777777777781"/>
  </r>
  <r>
    <x v="130"/>
    <x v="1"/>
    <n v="24.3"/>
    <n v="810"/>
    <n v="11"/>
    <n v="1.3580246913580247E-2"/>
    <n v="2"/>
    <n v="0.18181818181818182"/>
    <n v="12.15"/>
    <n v="58"/>
    <n v="1.3868312757201646"/>
  </r>
  <r>
    <x v="131"/>
    <x v="2"/>
    <n v="17.7"/>
    <n v="590"/>
    <n v="7"/>
    <n v="1.1864406779661017E-2"/>
    <n v="3"/>
    <n v="0.42857142857142855"/>
    <n v="5.8999999999999995"/>
    <n v="87"/>
    <n v="3.9152542372881354"/>
  </r>
  <r>
    <x v="132"/>
    <x v="2"/>
    <n v="29.7"/>
    <n v="990"/>
    <n v="15"/>
    <n v="1.5151515151515152E-2"/>
    <n v="1"/>
    <n v="6.6666666666666666E-2"/>
    <n v="29.7"/>
    <n v="29"/>
    <n v="-2.3569023569023545E-2"/>
  </r>
  <r>
    <x v="133"/>
    <x v="2"/>
    <n v="3"/>
    <n v="100"/>
    <n v="2"/>
    <n v="0.02"/>
    <n v="1"/>
    <n v="0.5"/>
    <n v="3"/>
    <n v="29"/>
    <n v="8.6666666666666661"/>
  </r>
  <r>
    <x v="134"/>
    <x v="0"/>
    <n v="18.599999999999998"/>
    <n v="620"/>
    <n v="6"/>
    <n v="9.6774193548387101E-3"/>
    <n v="2"/>
    <n v="0.33333333333333331"/>
    <n v="9.2999999999999989"/>
    <n v="58"/>
    <n v="2.1182795698924735"/>
  </r>
  <r>
    <x v="135"/>
    <x v="0"/>
    <n v="15"/>
    <n v="500"/>
    <n v="5"/>
    <n v="0.01"/>
    <n v="1"/>
    <n v="0.2"/>
    <n v="15"/>
    <n v="29"/>
    <n v="0.93333333333333335"/>
  </r>
  <r>
    <x v="136"/>
    <x v="0"/>
    <n v="28.5"/>
    <n v="950"/>
    <n v="14"/>
    <n v="1.4736842105263158E-2"/>
    <n v="1"/>
    <n v="7.1428571428571425E-2"/>
    <n v="28.5"/>
    <n v="29"/>
    <n v="1.7543859649122806E-2"/>
  </r>
  <r>
    <x v="137"/>
    <x v="2"/>
    <n v="28.799999999999997"/>
    <n v="960"/>
    <n v="14"/>
    <n v="1.4583333333333334E-2"/>
    <n v="1"/>
    <n v="7.1428571428571425E-2"/>
    <n v="28.799999999999997"/>
    <n v="29"/>
    <n v="6.9444444444445438E-3"/>
  </r>
  <r>
    <x v="138"/>
    <x v="0"/>
    <n v="4.5"/>
    <n v="150"/>
    <n v="7"/>
    <n v="4.6666666666666669E-2"/>
    <n v="2"/>
    <n v="0.2857142857142857"/>
    <n v="2.25"/>
    <n v="58"/>
    <n v="11.888888888888889"/>
  </r>
  <r>
    <x v="139"/>
    <x v="1"/>
    <n v="12.299999999999999"/>
    <n v="410"/>
    <n v="8"/>
    <n v="1.9512195121951219E-2"/>
    <n v="0"/>
    <n v="0"/>
    <s v=""/>
    <n v="0"/>
    <n v="-1"/>
  </r>
  <r>
    <x v="140"/>
    <x v="2"/>
    <n v="28.2"/>
    <n v="940"/>
    <n v="11"/>
    <n v="1.1702127659574468E-2"/>
    <n v="1"/>
    <n v="9.0909090909090912E-2"/>
    <n v="28.2"/>
    <n v="29"/>
    <n v="2.8368794326241162E-2"/>
  </r>
  <r>
    <x v="141"/>
    <x v="2"/>
    <n v="9.6"/>
    <n v="320"/>
    <n v="6"/>
    <n v="1.8749999999999999E-2"/>
    <n v="1"/>
    <n v="0.16666666666666666"/>
    <n v="9.6"/>
    <n v="29"/>
    <n v="2.0208333333333335"/>
  </r>
  <r>
    <x v="142"/>
    <x v="2"/>
    <n v="14.399999999999999"/>
    <n v="480"/>
    <n v="8"/>
    <n v="1.6666666666666666E-2"/>
    <n v="2"/>
    <n v="0.25"/>
    <n v="7.1999999999999993"/>
    <n v="58"/>
    <n v="3.0277777777777781"/>
  </r>
  <r>
    <x v="143"/>
    <x v="2"/>
    <n v="24"/>
    <n v="800"/>
    <n v="13"/>
    <n v="1.6250000000000001E-2"/>
    <n v="1"/>
    <n v="7.6923076923076927E-2"/>
    <n v="24"/>
    <n v="29"/>
    <n v="0.20833333333333334"/>
  </r>
  <r>
    <x v="144"/>
    <x v="0"/>
    <n v="4.8"/>
    <n v="160"/>
    <n v="4"/>
    <n v="2.5000000000000001E-2"/>
    <n v="1"/>
    <n v="0.25"/>
    <n v="4.8"/>
    <n v="29"/>
    <n v="5.041666666666667"/>
  </r>
  <r>
    <x v="145"/>
    <x v="0"/>
    <n v="24"/>
    <n v="800"/>
    <n v="12"/>
    <n v="1.4999999999999999E-2"/>
    <n v="0"/>
    <n v="0"/>
    <s v=""/>
    <n v="0"/>
    <n v="-1"/>
  </r>
  <r>
    <x v="146"/>
    <x v="0"/>
    <n v="12.6"/>
    <n v="420"/>
    <n v="4"/>
    <n v="9.5238095238095247E-3"/>
    <n v="2"/>
    <n v="0.5"/>
    <n v="6.3"/>
    <n v="58"/>
    <n v="3.6031746031746033"/>
  </r>
  <r>
    <x v="147"/>
    <x v="2"/>
    <n v="30"/>
    <n v="1000"/>
    <n v="10"/>
    <n v="0.01"/>
    <n v="0"/>
    <n v="0"/>
    <s v=""/>
    <n v="0"/>
    <n v="-1"/>
  </r>
  <r>
    <x v="148"/>
    <x v="0"/>
    <n v="6.6"/>
    <n v="220"/>
    <n v="4"/>
    <n v="1.8181818181818181E-2"/>
    <n v="1"/>
    <n v="0.25"/>
    <n v="6.6"/>
    <n v="29"/>
    <n v="3.393939393939394"/>
  </r>
  <r>
    <x v="149"/>
    <x v="1"/>
    <n v="18.3"/>
    <n v="610"/>
    <n v="6"/>
    <n v="9.8360655737704927E-3"/>
    <n v="0"/>
    <n v="0"/>
    <s v=""/>
    <n v="0"/>
    <n v="-1"/>
  </r>
  <r>
    <x v="150"/>
    <x v="2"/>
    <n v="7.5"/>
    <n v="250"/>
    <n v="8"/>
    <n v="3.2000000000000001E-2"/>
    <n v="1"/>
    <n v="0.125"/>
    <n v="7.5"/>
    <n v="29"/>
    <n v="2.8666666666666667"/>
  </r>
  <r>
    <x v="151"/>
    <x v="2"/>
    <n v="21.599999999999998"/>
    <n v="720"/>
    <n v="8"/>
    <n v="1.1111111111111112E-2"/>
    <n v="3"/>
    <n v="0.375"/>
    <n v="7.1999999999999993"/>
    <n v="87"/>
    <n v="3.0277777777777781"/>
  </r>
  <r>
    <x v="152"/>
    <x v="0"/>
    <n v="20.099999999999998"/>
    <n v="670"/>
    <n v="11"/>
    <n v="1.6417910447761194E-2"/>
    <n v="2"/>
    <n v="0.18181818181818182"/>
    <n v="10.049999999999999"/>
    <n v="58"/>
    <n v="1.885572139303483"/>
  </r>
  <r>
    <x v="153"/>
    <x v="1"/>
    <n v="17.099999999999998"/>
    <n v="570"/>
    <n v="9"/>
    <n v="1.5789473684210527E-2"/>
    <n v="0"/>
    <n v="0"/>
    <s v=""/>
    <n v="0"/>
    <n v="-1"/>
  </r>
  <r>
    <x v="154"/>
    <x v="2"/>
    <n v="24.9"/>
    <n v="830"/>
    <n v="10"/>
    <n v="1.2048192771084338E-2"/>
    <n v="1"/>
    <n v="0.1"/>
    <n v="24.9"/>
    <n v="29"/>
    <n v="0.16465863453815269"/>
  </r>
  <r>
    <x v="155"/>
    <x v="2"/>
    <n v="27.3"/>
    <n v="910"/>
    <n v="10"/>
    <n v="1.098901098901099E-2"/>
    <n v="2"/>
    <n v="0.2"/>
    <n v="13.65"/>
    <n v="58"/>
    <n v="1.1245421245421245"/>
  </r>
  <r>
    <x v="156"/>
    <x v="0"/>
    <n v="17.099999999999998"/>
    <n v="570"/>
    <n v="6"/>
    <n v="1.0526315789473684E-2"/>
    <n v="3"/>
    <n v="0.5"/>
    <n v="5.6999999999999993"/>
    <n v="87"/>
    <n v="4.0877192982456148"/>
  </r>
  <r>
    <x v="157"/>
    <x v="0"/>
    <n v="3.5999999999999996"/>
    <n v="120"/>
    <n v="1"/>
    <n v="8.3333333333333332E-3"/>
    <n v="3"/>
    <n v="3"/>
    <n v="1.2"/>
    <n v="87"/>
    <n v="23.166666666666671"/>
  </r>
  <r>
    <x v="158"/>
    <x v="0"/>
    <n v="23.4"/>
    <n v="780"/>
    <n v="12"/>
    <n v="1.5384615384615385E-2"/>
    <n v="1"/>
    <n v="8.3333333333333329E-2"/>
    <n v="23.4"/>
    <n v="29"/>
    <n v="0.23931623931623938"/>
  </r>
  <r>
    <x v="159"/>
    <x v="2"/>
    <n v="6.8999999999999995"/>
    <n v="230"/>
    <n v="2"/>
    <n v="8.6956521739130436E-3"/>
    <n v="3"/>
    <n v="1.5"/>
    <n v="2.2999999999999998"/>
    <n v="87"/>
    <n v="11.608695652173914"/>
  </r>
  <r>
    <x v="160"/>
    <x v="0"/>
    <n v="15.6"/>
    <n v="520"/>
    <n v="8"/>
    <n v="1.5384615384615385E-2"/>
    <n v="3"/>
    <n v="0.375"/>
    <n v="5.2"/>
    <n v="87"/>
    <n v="4.5769230769230775"/>
  </r>
  <r>
    <x v="161"/>
    <x v="1"/>
    <n v="5.0999999999999996"/>
    <n v="170"/>
    <n v="6"/>
    <n v="3.5294117647058823E-2"/>
    <n v="0"/>
    <n v="0"/>
    <s v=""/>
    <n v="0"/>
    <n v="-1"/>
  </r>
  <r>
    <x v="162"/>
    <x v="2"/>
    <n v="14.7"/>
    <n v="490"/>
    <n v="7"/>
    <n v="1.4285714285714285E-2"/>
    <n v="2"/>
    <n v="0.2857142857142857"/>
    <n v="7.35"/>
    <n v="58"/>
    <n v="2.9455782312925169"/>
  </r>
  <r>
    <x v="163"/>
    <x v="2"/>
    <n v="10.199999999999999"/>
    <n v="340"/>
    <n v="4"/>
    <n v="1.1764705882352941E-2"/>
    <n v="3"/>
    <n v="0.75"/>
    <n v="3.4"/>
    <n v="87"/>
    <n v="7.5294117647058822"/>
  </r>
  <r>
    <x v="164"/>
    <x v="0"/>
    <n v="24.599999999999998"/>
    <n v="820"/>
    <n v="8"/>
    <n v="9.7560975609756097E-3"/>
    <n v="3"/>
    <n v="0.375"/>
    <n v="8.1999999999999993"/>
    <n v="87"/>
    <n v="2.536585365853659"/>
  </r>
  <r>
    <x v="165"/>
    <x v="0"/>
    <n v="19.5"/>
    <n v="650"/>
    <n v="11"/>
    <n v="1.6923076923076923E-2"/>
    <n v="1"/>
    <n v="9.0909090909090912E-2"/>
    <n v="19.5"/>
    <n v="29"/>
    <n v="0.48717948717948717"/>
  </r>
  <r>
    <x v="166"/>
    <x v="0"/>
    <n v="6"/>
    <n v="200"/>
    <n v="6"/>
    <n v="0.03"/>
    <n v="2"/>
    <n v="0.33333333333333331"/>
    <n v="3"/>
    <n v="58"/>
    <n v="8.6666666666666661"/>
  </r>
  <r>
    <x v="167"/>
    <x v="2"/>
    <n v="11.4"/>
    <n v="380"/>
    <n v="6"/>
    <n v="1.5789473684210527E-2"/>
    <n v="2"/>
    <n v="0.33333333333333331"/>
    <n v="5.7"/>
    <n v="58"/>
    <n v="4.0877192982456139"/>
  </r>
  <r>
    <x v="168"/>
    <x v="2"/>
    <n v="9"/>
    <n v="300"/>
    <n v="4"/>
    <n v="1.3333333333333334E-2"/>
    <n v="3"/>
    <n v="0.75"/>
    <n v="3"/>
    <n v="87"/>
    <n v="8.6666666666666661"/>
  </r>
  <r>
    <x v="169"/>
    <x v="0"/>
    <n v="13.2"/>
    <n v="440"/>
    <n v="9"/>
    <n v="2.0454545454545454E-2"/>
    <n v="1"/>
    <n v="0.1111111111111111"/>
    <n v="13.2"/>
    <n v="29"/>
    <n v="1.196969696969697"/>
  </r>
  <r>
    <x v="170"/>
    <x v="0"/>
    <n v="18.3"/>
    <n v="610"/>
    <n v="11"/>
    <n v="1.8032786885245903E-2"/>
    <n v="0"/>
    <n v="0"/>
    <s v=""/>
    <n v="0"/>
    <n v="-1"/>
  </r>
  <r>
    <x v="171"/>
    <x v="0"/>
    <n v="6.8999999999999995"/>
    <n v="230"/>
    <n v="5"/>
    <n v="2.1739130434782608E-2"/>
    <n v="3"/>
    <n v="0.6"/>
    <n v="2.2999999999999998"/>
    <n v="87"/>
    <n v="11.608695652173914"/>
  </r>
  <r>
    <x v="172"/>
    <x v="2"/>
    <n v="14.7"/>
    <n v="490"/>
    <n v="7"/>
    <n v="1.4285714285714285E-2"/>
    <n v="1"/>
    <n v="0.14285714285714285"/>
    <n v="14.7"/>
    <n v="29"/>
    <n v="0.97278911564625858"/>
  </r>
  <r>
    <x v="173"/>
    <x v="0"/>
    <n v="22.5"/>
    <n v="750"/>
    <n v="13"/>
    <n v="1.7333333333333333E-2"/>
    <n v="2"/>
    <n v="0.15384615384615385"/>
    <n v="11.25"/>
    <n v="58"/>
    <n v="1.5777777777777777"/>
  </r>
  <r>
    <x v="174"/>
    <x v="1"/>
    <n v="20.7"/>
    <n v="690"/>
    <n v="7"/>
    <n v="1.0144927536231883E-2"/>
    <n v="2"/>
    <n v="0.2857142857142857"/>
    <n v="10.35"/>
    <n v="58"/>
    <n v="1.8019323671497585"/>
  </r>
  <r>
    <x v="175"/>
    <x v="2"/>
    <n v="16.5"/>
    <n v="550"/>
    <n v="10"/>
    <n v="1.8181818181818181E-2"/>
    <n v="2"/>
    <n v="0.2"/>
    <n v="8.25"/>
    <n v="58"/>
    <n v="2.5151515151515151"/>
  </r>
  <r>
    <x v="176"/>
    <x v="2"/>
    <n v="6.3"/>
    <n v="210"/>
    <n v="2"/>
    <n v="9.5238095238095247E-3"/>
    <n v="2"/>
    <n v="1"/>
    <n v="3.15"/>
    <n v="58"/>
    <n v="8.2063492063492074"/>
  </r>
  <r>
    <x v="177"/>
    <x v="2"/>
    <n v="8.6999999999999993"/>
    <n v="290"/>
    <n v="5"/>
    <n v="1.7241379310344827E-2"/>
    <n v="2"/>
    <n v="0.4"/>
    <n v="4.3499999999999996"/>
    <n v="58"/>
    <n v="5.666666666666667"/>
  </r>
  <r>
    <x v="178"/>
    <x v="0"/>
    <n v="8.4"/>
    <n v="280"/>
    <n v="6"/>
    <n v="2.1428571428571429E-2"/>
    <n v="2"/>
    <n v="0.33333333333333331"/>
    <n v="4.2"/>
    <n v="58"/>
    <n v="5.9047619047619051"/>
  </r>
  <r>
    <x v="179"/>
    <x v="0"/>
    <n v="22.2"/>
    <n v="740"/>
    <n v="7"/>
    <n v="9.45945945945946E-3"/>
    <n v="3"/>
    <n v="0.42857142857142855"/>
    <n v="7.3999999999999995"/>
    <n v="87"/>
    <n v="2.9189189189189189"/>
  </r>
  <r>
    <x v="180"/>
    <x v="0"/>
    <n v="19.2"/>
    <n v="640"/>
    <n v="9"/>
    <n v="1.40625E-2"/>
    <n v="0"/>
    <n v="0"/>
    <s v=""/>
    <n v="0"/>
    <n v="-1"/>
  </r>
  <r>
    <x v="181"/>
    <x v="2"/>
    <n v="13.2"/>
    <n v="440"/>
    <n v="4"/>
    <n v="9.0909090909090905E-3"/>
    <n v="1"/>
    <n v="0.25"/>
    <n v="13.2"/>
    <n v="29"/>
    <n v="1.196969696969697"/>
  </r>
  <r>
    <x v="182"/>
    <x v="0"/>
    <n v="26.099999999999998"/>
    <n v="870"/>
    <n v="14"/>
    <n v="1.6091954022988506E-2"/>
    <n v="0"/>
    <n v="0"/>
    <s v=""/>
    <n v="0"/>
    <n v="-1"/>
  </r>
  <r>
    <x v="183"/>
    <x v="1"/>
    <n v="12"/>
    <n v="400"/>
    <n v="6"/>
    <n v="1.4999999999999999E-2"/>
    <n v="0"/>
    <n v="0"/>
    <s v=""/>
    <n v="0"/>
    <n v="-1"/>
  </r>
  <r>
    <x v="184"/>
    <x v="2"/>
    <n v="13.799999999999999"/>
    <n v="460"/>
    <n v="5"/>
    <n v="1.0869565217391304E-2"/>
    <n v="0"/>
    <n v="0"/>
    <s v=""/>
    <n v="0"/>
    <n v="-1"/>
  </r>
  <r>
    <x v="185"/>
    <x v="2"/>
    <n v="11.7"/>
    <n v="390"/>
    <n v="7"/>
    <n v="1.7948717948717947E-2"/>
    <n v="3"/>
    <n v="0.42857142857142855"/>
    <n v="3.9"/>
    <n v="87"/>
    <n v="6.4358974358974361"/>
  </r>
  <r>
    <x v="186"/>
    <x v="2"/>
    <n v="14.1"/>
    <n v="470"/>
    <n v="9"/>
    <n v="1.9148936170212766E-2"/>
    <n v="0"/>
    <n v="0"/>
    <s v=""/>
    <n v="0"/>
    <n v="-1"/>
  </r>
  <r>
    <x v="187"/>
    <x v="2"/>
    <n v="18.3"/>
    <n v="610"/>
    <n v="10"/>
    <n v="1.6393442622950821E-2"/>
    <n v="3"/>
    <n v="0.3"/>
    <n v="6.1000000000000005"/>
    <n v="87"/>
    <n v="3.7540983606557377"/>
  </r>
  <r>
    <x v="188"/>
    <x v="0"/>
    <n v="29.7"/>
    <n v="990"/>
    <n v="12"/>
    <n v="1.2121212121212121E-2"/>
    <n v="2"/>
    <n v="0.16666666666666666"/>
    <n v="14.85"/>
    <n v="58"/>
    <n v="0.95286195286195285"/>
  </r>
  <r>
    <x v="189"/>
    <x v="0"/>
    <n v="20.7"/>
    <n v="690"/>
    <n v="9"/>
    <n v="1.3043478260869565E-2"/>
    <n v="1"/>
    <n v="0.1111111111111111"/>
    <n v="20.7"/>
    <n v="29"/>
    <n v="0.40096618357487929"/>
  </r>
  <r>
    <x v="190"/>
    <x v="0"/>
    <n v="11.1"/>
    <n v="370"/>
    <n v="5"/>
    <n v="1.3513513513513514E-2"/>
    <n v="0"/>
    <n v="0"/>
    <s v=""/>
    <n v="0"/>
    <n v="-1"/>
  </r>
  <r>
    <x v="191"/>
    <x v="2"/>
    <n v="8.1"/>
    <n v="270"/>
    <n v="4"/>
    <n v="1.4814814814814815E-2"/>
    <n v="0"/>
    <n v="0"/>
    <s v=""/>
    <n v="0"/>
    <n v="-1"/>
  </r>
  <r>
    <x v="192"/>
    <x v="0"/>
    <n v="21"/>
    <n v="700"/>
    <n v="9"/>
    <n v="1.2857142857142857E-2"/>
    <n v="2"/>
    <n v="0.22222222222222221"/>
    <n v="10.5"/>
    <n v="58"/>
    <n v="1.7619047619047619"/>
  </r>
  <r>
    <x v="193"/>
    <x v="1"/>
    <n v="5.0999999999999996"/>
    <n v="170"/>
    <n v="2"/>
    <n v="1.1764705882352941E-2"/>
    <n v="3"/>
    <n v="1.5"/>
    <n v="1.7"/>
    <n v="87"/>
    <n v="16.058823529411768"/>
  </r>
  <r>
    <x v="194"/>
    <x v="2"/>
    <n v="15.299999999999999"/>
    <n v="510"/>
    <n v="6"/>
    <n v="1.1764705882352941E-2"/>
    <n v="1"/>
    <n v="0.16666666666666666"/>
    <n v="15.299999999999999"/>
    <n v="29"/>
    <n v="0.89542483660130734"/>
  </r>
  <r>
    <x v="195"/>
    <x v="2"/>
    <n v="6.6"/>
    <n v="220"/>
    <n v="7"/>
    <n v="3.1818181818181815E-2"/>
    <n v="3"/>
    <n v="0.42857142857142855"/>
    <n v="2.1999999999999997"/>
    <n v="87"/>
    <n v="12.181818181818183"/>
  </r>
  <r>
    <x v="196"/>
    <x v="0"/>
    <n v="26.7"/>
    <n v="890"/>
    <n v="11"/>
    <n v="1.2359550561797753E-2"/>
    <n v="2"/>
    <n v="0.18181818181818182"/>
    <n v="13.35"/>
    <n v="58"/>
    <n v="1.1722846441947565"/>
  </r>
  <r>
    <x v="197"/>
    <x v="1"/>
    <n v="13.2"/>
    <n v="440"/>
    <n v="4"/>
    <n v="9.0909090909090905E-3"/>
    <n v="0"/>
    <n v="0"/>
    <s v=""/>
    <n v="0"/>
    <n v="-1"/>
  </r>
  <r>
    <x v="198"/>
    <x v="2"/>
    <n v="28.799999999999997"/>
    <n v="960"/>
    <n v="12"/>
    <n v="1.2500000000000001E-2"/>
    <n v="0"/>
    <n v="0"/>
    <s v=""/>
    <n v="0"/>
    <n v="-1"/>
  </r>
  <r>
    <x v="199"/>
    <x v="2"/>
    <n v="12.6"/>
    <n v="420"/>
    <n v="5"/>
    <n v="1.1904761904761904E-2"/>
    <n v="3"/>
    <n v="0.6"/>
    <n v="4.2"/>
    <n v="87"/>
    <n v="5.9047619047619051"/>
  </r>
  <r>
    <x v="200"/>
    <x v="0"/>
    <n v="27.9"/>
    <n v="930"/>
    <n v="10"/>
    <n v="1.0752688172043012E-2"/>
    <n v="2"/>
    <n v="0.2"/>
    <n v="13.95"/>
    <n v="58"/>
    <n v="1.0788530465949822"/>
  </r>
  <r>
    <x v="201"/>
    <x v="0"/>
    <n v="9"/>
    <n v="300"/>
    <n v="7"/>
    <n v="2.3333333333333334E-2"/>
    <n v="2"/>
    <n v="0.2857142857142857"/>
    <n v="4.5"/>
    <n v="58"/>
    <n v="5.4444444444444446"/>
  </r>
  <r>
    <x v="202"/>
    <x v="0"/>
    <n v="8.4"/>
    <n v="280"/>
    <n v="3"/>
    <n v="1.0714285714285714E-2"/>
    <n v="1"/>
    <n v="0.33333333333333331"/>
    <n v="8.4"/>
    <n v="29"/>
    <n v="2.4523809523809526"/>
  </r>
  <r>
    <x v="203"/>
    <x v="2"/>
    <n v="3.5999999999999996"/>
    <n v="120"/>
    <n v="4"/>
    <n v="3.3333333333333333E-2"/>
    <n v="0"/>
    <n v="0"/>
    <s v=""/>
    <n v="0"/>
    <n v="-1"/>
  </r>
  <r>
    <x v="204"/>
    <x v="0"/>
    <n v="22.5"/>
    <n v="750"/>
    <n v="12"/>
    <n v="1.6E-2"/>
    <n v="0"/>
    <n v="0"/>
    <s v=""/>
    <n v="0"/>
    <n v="-1"/>
  </r>
  <r>
    <x v="205"/>
    <x v="1"/>
    <n v="12.299999999999999"/>
    <n v="410"/>
    <n v="9"/>
    <n v="2.1951219512195121E-2"/>
    <n v="2"/>
    <n v="0.22222222222222221"/>
    <n v="6.1499999999999995"/>
    <n v="58"/>
    <n v="3.7154471544715451"/>
  </r>
  <r>
    <x v="206"/>
    <x v="2"/>
    <n v="5.7"/>
    <n v="190"/>
    <n v="5"/>
    <n v="2.6315789473684209E-2"/>
    <n v="2"/>
    <n v="0.4"/>
    <n v="2.85"/>
    <n v="58"/>
    <n v="9.1754385964912277"/>
  </r>
  <r>
    <x v="207"/>
    <x v="2"/>
    <n v="27.9"/>
    <n v="930"/>
    <n v="12"/>
    <n v="1.2903225806451613E-2"/>
    <n v="1"/>
    <n v="8.3333333333333329E-2"/>
    <n v="27.9"/>
    <n v="29"/>
    <n v="3.9426523297491092E-2"/>
  </r>
  <r>
    <x v="208"/>
    <x v="0"/>
    <n v="29.4"/>
    <n v="980"/>
    <n v="13"/>
    <n v="1.3265306122448979E-2"/>
    <n v="0"/>
    <n v="0"/>
    <s v=""/>
    <n v="0"/>
    <n v="-1"/>
  </r>
  <r>
    <x v="209"/>
    <x v="0"/>
    <n v="11.4"/>
    <n v="380"/>
    <n v="5"/>
    <n v="1.3157894736842105E-2"/>
    <n v="2"/>
    <n v="0.4"/>
    <n v="5.7"/>
    <n v="58"/>
    <n v="4.0877192982456139"/>
  </r>
  <r>
    <x v="210"/>
    <x v="0"/>
    <n v="19.8"/>
    <n v="660"/>
    <n v="7"/>
    <n v="1.0606060606060607E-2"/>
    <n v="1"/>
    <n v="0.14285714285714285"/>
    <n v="19.8"/>
    <n v="29"/>
    <n v="0.46464646464646459"/>
  </r>
  <r>
    <x v="211"/>
    <x v="2"/>
    <n v="14.1"/>
    <n v="470"/>
    <n v="10"/>
    <n v="2.1276595744680851E-2"/>
    <n v="1"/>
    <n v="0.1"/>
    <n v="14.1"/>
    <n v="29"/>
    <n v="1.0567375886524824"/>
  </r>
  <r>
    <x v="212"/>
    <x v="2"/>
    <n v="20.099999999999998"/>
    <n v="670"/>
    <n v="10"/>
    <n v="1.4925373134328358E-2"/>
    <n v="3"/>
    <n v="0.3"/>
    <n v="6.6999999999999993"/>
    <n v="87"/>
    <n v="3.3283582089552244"/>
  </r>
  <r>
    <x v="213"/>
    <x v="0"/>
    <n v="19.2"/>
    <n v="640"/>
    <n v="6"/>
    <n v="9.3749999999999997E-3"/>
    <n v="3"/>
    <n v="0.5"/>
    <n v="6.3999999999999995"/>
    <n v="87"/>
    <n v="3.53125"/>
  </r>
  <r>
    <x v="214"/>
    <x v="0"/>
    <n v="7.1999999999999993"/>
    <n v="240"/>
    <n v="7"/>
    <n v="2.9166666666666667E-2"/>
    <n v="2"/>
    <n v="0.2857142857142857"/>
    <n v="3.5999999999999996"/>
    <n v="58"/>
    <n v="7.0555555555555562"/>
  </r>
  <r>
    <x v="215"/>
    <x v="0"/>
    <n v="7.1999999999999993"/>
    <n v="240"/>
    <n v="5"/>
    <n v="2.0833333333333332E-2"/>
    <n v="2"/>
    <n v="0.4"/>
    <n v="3.5999999999999996"/>
    <n v="58"/>
    <n v="7.0555555555555562"/>
  </r>
  <r>
    <x v="216"/>
    <x v="2"/>
    <n v="19.8"/>
    <n v="660"/>
    <n v="10"/>
    <n v="1.5151515151515152E-2"/>
    <n v="2"/>
    <n v="0.2"/>
    <n v="9.9"/>
    <n v="58"/>
    <n v="1.9292929292929293"/>
  </r>
  <r>
    <x v="217"/>
    <x v="0"/>
    <n v="12"/>
    <n v="400"/>
    <n v="8"/>
    <n v="0.02"/>
    <n v="2"/>
    <n v="0.25"/>
    <n v="6"/>
    <n v="58"/>
    <n v="3.8333333333333335"/>
  </r>
  <r>
    <x v="218"/>
    <x v="1"/>
    <n v="18.899999999999999"/>
    <n v="630"/>
    <n v="10"/>
    <n v="1.5873015873015872E-2"/>
    <n v="2"/>
    <n v="0.2"/>
    <n v="9.4499999999999993"/>
    <n v="58"/>
    <n v="2.0687830687830688"/>
  </r>
  <r>
    <x v="219"/>
    <x v="2"/>
    <n v="4.5"/>
    <n v="150"/>
    <n v="7"/>
    <n v="4.6666666666666669E-2"/>
    <n v="3"/>
    <n v="0.42857142857142855"/>
    <n v="1.5"/>
    <n v="87"/>
    <n v="18.333333333333332"/>
  </r>
  <r>
    <x v="220"/>
    <x v="2"/>
    <n v="10.199999999999999"/>
    <n v="340"/>
    <n v="7"/>
    <n v="2.0588235294117647E-2"/>
    <n v="1"/>
    <n v="0.14285714285714285"/>
    <n v="10.199999999999999"/>
    <n v="29"/>
    <n v="1.8431372549019609"/>
  </r>
  <r>
    <x v="221"/>
    <x v="2"/>
    <n v="19.5"/>
    <n v="650"/>
    <n v="7"/>
    <n v="1.0769230769230769E-2"/>
    <n v="3"/>
    <n v="0.42857142857142855"/>
    <n v="6.5"/>
    <n v="87"/>
    <n v="3.4615384615384617"/>
  </r>
  <r>
    <x v="222"/>
    <x v="0"/>
    <n v="26.099999999999998"/>
    <n v="870"/>
    <n v="10"/>
    <n v="1.1494252873563218E-2"/>
    <n v="0"/>
    <n v="0"/>
    <s v=""/>
    <n v="0"/>
    <n v="-1"/>
  </r>
  <r>
    <x v="223"/>
    <x v="0"/>
    <n v="14.399999999999999"/>
    <n v="480"/>
    <n v="6"/>
    <n v="1.2500000000000001E-2"/>
    <n v="0"/>
    <n v="0"/>
    <s v=""/>
    <n v="0"/>
    <n v="-1"/>
  </r>
  <r>
    <x v="224"/>
    <x v="0"/>
    <n v="18.3"/>
    <n v="610"/>
    <n v="7"/>
    <n v="1.1475409836065573E-2"/>
    <n v="0"/>
    <n v="0"/>
    <s v=""/>
    <n v="0"/>
    <n v="-1"/>
  </r>
  <r>
    <x v="225"/>
    <x v="2"/>
    <n v="22.5"/>
    <n v="750"/>
    <n v="10"/>
    <n v="1.3333333333333334E-2"/>
    <n v="3"/>
    <n v="0.3"/>
    <n v="7.5"/>
    <n v="87"/>
    <n v="2.8666666666666667"/>
  </r>
  <r>
    <x v="226"/>
    <x v="0"/>
    <n v="6.8999999999999995"/>
    <n v="230"/>
    <n v="5"/>
    <n v="2.1739130434782608E-2"/>
    <n v="0"/>
    <n v="0"/>
    <s v=""/>
    <n v="0"/>
    <n v="-1"/>
  </r>
  <r>
    <x v="227"/>
    <x v="1"/>
    <n v="6.3"/>
    <n v="210"/>
    <n v="6"/>
    <n v="2.8571428571428571E-2"/>
    <n v="3"/>
    <n v="0.5"/>
    <n v="2.1"/>
    <n v="87"/>
    <n v="12.80952380952381"/>
  </r>
  <r>
    <x v="228"/>
    <x v="2"/>
    <n v="3"/>
    <n v="100"/>
    <n v="6"/>
    <n v="0.06"/>
    <n v="3"/>
    <n v="0.5"/>
    <n v="1"/>
    <n v="87"/>
    <n v="28"/>
  </r>
  <r>
    <x v="229"/>
    <x v="2"/>
    <n v="8.1"/>
    <n v="270"/>
    <n v="6"/>
    <n v="2.2222222222222223E-2"/>
    <n v="0"/>
    <n v="0"/>
    <s v=""/>
    <n v="0"/>
    <n v="-1"/>
  </r>
  <r>
    <x v="230"/>
    <x v="2"/>
    <n v="25.8"/>
    <n v="860"/>
    <n v="9"/>
    <n v="1.0465116279069767E-2"/>
    <n v="3"/>
    <n v="0.33333333333333331"/>
    <n v="8.6"/>
    <n v="87"/>
    <n v="2.3720930232558142"/>
  </r>
  <r>
    <x v="231"/>
    <x v="2"/>
    <n v="3.5999999999999996"/>
    <n v="120"/>
    <n v="6"/>
    <n v="0.05"/>
    <n v="0"/>
    <n v="0"/>
    <s v=""/>
    <n v="0"/>
    <n v="-1"/>
  </r>
  <r>
    <x v="232"/>
    <x v="0"/>
    <n v="10.5"/>
    <n v="350"/>
    <n v="6"/>
    <n v="1.7142857142857144E-2"/>
    <n v="1"/>
    <n v="0.16666666666666666"/>
    <n v="10.5"/>
    <n v="29"/>
    <n v="1.7619047619047619"/>
  </r>
  <r>
    <x v="233"/>
    <x v="0"/>
    <n v="7.1999999999999993"/>
    <n v="240"/>
    <n v="3"/>
    <n v="1.2500000000000001E-2"/>
    <n v="1"/>
    <n v="0.33333333333333331"/>
    <n v="7.1999999999999993"/>
    <n v="29"/>
    <n v="3.0277777777777781"/>
  </r>
  <r>
    <x v="234"/>
    <x v="0"/>
    <n v="16.2"/>
    <n v="540"/>
    <n v="10"/>
    <n v="1.8518518518518517E-2"/>
    <n v="0"/>
    <n v="0"/>
    <s v=""/>
    <n v="0"/>
    <n v="-1"/>
  </r>
  <r>
    <x v="235"/>
    <x v="2"/>
    <n v="18"/>
    <n v="600"/>
    <n v="10"/>
    <n v="1.6666666666666666E-2"/>
    <n v="2"/>
    <n v="0.2"/>
    <n v="9"/>
    <n v="58"/>
    <n v="2.2222222222222223"/>
  </r>
  <r>
    <x v="236"/>
    <x v="0"/>
    <n v="25.5"/>
    <n v="850"/>
    <n v="9"/>
    <n v="1.0588235294117647E-2"/>
    <n v="1"/>
    <n v="0.1111111111111111"/>
    <n v="25.5"/>
    <n v="29"/>
    <n v="0.13725490196078433"/>
  </r>
  <r>
    <x v="237"/>
    <x v="1"/>
    <n v="25.5"/>
    <n v="850"/>
    <n v="11"/>
    <n v="1.2941176470588235E-2"/>
    <n v="0"/>
    <n v="0"/>
    <s v=""/>
    <n v="0"/>
    <n v="-1"/>
  </r>
  <r>
    <x v="238"/>
    <x v="2"/>
    <n v="23.7"/>
    <n v="790"/>
    <n v="10"/>
    <n v="1.2658227848101266E-2"/>
    <n v="0"/>
    <n v="0"/>
    <s v=""/>
    <n v="0"/>
    <n v="-1"/>
  </r>
  <r>
    <x v="239"/>
    <x v="2"/>
    <n v="26.099999999999998"/>
    <n v="870"/>
    <n v="13"/>
    <n v="1.4942528735632184E-2"/>
    <n v="1"/>
    <n v="7.6923076923076927E-2"/>
    <n v="26.099999999999998"/>
    <n v="29"/>
    <n v="0.1111111111111112"/>
  </r>
  <r>
    <x v="240"/>
    <x v="0"/>
    <n v="16.8"/>
    <n v="560"/>
    <n v="9"/>
    <n v="1.607142857142857E-2"/>
    <n v="0"/>
    <n v="0"/>
    <s v=""/>
    <n v="0"/>
    <n v="-1"/>
  </r>
  <r>
    <x v="241"/>
    <x v="1"/>
    <n v="24.599999999999998"/>
    <n v="820"/>
    <n v="9"/>
    <n v="1.097560975609756E-2"/>
    <n v="3"/>
    <n v="0.33333333333333331"/>
    <n v="8.1999999999999993"/>
    <n v="87"/>
    <n v="2.536585365853659"/>
  </r>
  <r>
    <x v="242"/>
    <x v="2"/>
    <n v="7.8"/>
    <n v="260"/>
    <n v="8"/>
    <n v="3.0769230769230771E-2"/>
    <n v="0"/>
    <n v="0"/>
    <s v=""/>
    <n v="0"/>
    <n v="-1"/>
  </r>
  <r>
    <x v="243"/>
    <x v="2"/>
    <n v="28.5"/>
    <n v="950"/>
    <n v="12"/>
    <n v="1.2631578947368421E-2"/>
    <n v="0"/>
    <n v="0"/>
    <s v=""/>
    <n v="0"/>
    <n v="-1"/>
  </r>
  <r>
    <x v="244"/>
    <x v="0"/>
    <n v="5.7"/>
    <n v="190"/>
    <n v="2"/>
    <n v="1.0526315789473684E-2"/>
    <n v="1"/>
    <n v="0.5"/>
    <n v="5.7"/>
    <n v="29"/>
    <n v="4.0877192982456139"/>
  </r>
  <r>
    <x v="245"/>
    <x v="0"/>
    <n v="28.2"/>
    <n v="940"/>
    <n v="13"/>
    <n v="1.3829787234042552E-2"/>
    <n v="1"/>
    <n v="7.6923076923076927E-2"/>
    <n v="28.2"/>
    <n v="29"/>
    <n v="2.8368794326241162E-2"/>
  </r>
  <r>
    <x v="246"/>
    <x v="0"/>
    <n v="18.899999999999999"/>
    <n v="630"/>
    <n v="8"/>
    <n v="1.2698412698412698E-2"/>
    <n v="1"/>
    <n v="0.125"/>
    <n v="18.899999999999999"/>
    <n v="29"/>
    <n v="0.53439153439153453"/>
  </r>
  <r>
    <x v="247"/>
    <x v="2"/>
    <n v="3.3"/>
    <n v="110"/>
    <n v="6"/>
    <n v="5.4545454545454543E-2"/>
    <n v="1"/>
    <n v="0.16666666666666666"/>
    <n v="3.3"/>
    <n v="29"/>
    <n v="7.7878787878787881"/>
  </r>
  <r>
    <x v="248"/>
    <x v="0"/>
    <n v="26.099999999999998"/>
    <n v="870"/>
    <n v="11"/>
    <n v="1.264367816091954E-2"/>
    <n v="1"/>
    <n v="9.0909090909090912E-2"/>
    <n v="26.099999999999998"/>
    <n v="29"/>
    <n v="0.1111111111111112"/>
  </r>
  <r>
    <x v="249"/>
    <x v="1"/>
    <n v="18.3"/>
    <n v="610"/>
    <n v="9"/>
    <n v="1.4754098360655738E-2"/>
    <n v="2"/>
    <n v="0.22222222222222221"/>
    <n v="9.15"/>
    <n v="58"/>
    <n v="2.1693989071038251"/>
  </r>
  <r>
    <x v="250"/>
    <x v="2"/>
    <n v="21.3"/>
    <n v="710"/>
    <n v="10"/>
    <n v="1.4084507042253521E-2"/>
    <n v="0"/>
    <n v="0"/>
    <s v=""/>
    <n v="0"/>
    <n v="-1"/>
  </r>
  <r>
    <x v="251"/>
    <x v="2"/>
    <n v="11.1"/>
    <n v="370"/>
    <n v="6"/>
    <n v="1.6216216216216217E-2"/>
    <n v="0"/>
    <n v="0"/>
    <s v=""/>
    <n v="0"/>
    <n v="-1"/>
  </r>
  <r>
    <x v="252"/>
    <x v="0"/>
    <n v="29.4"/>
    <n v="980"/>
    <n v="11"/>
    <n v="1.1224489795918367E-2"/>
    <n v="0"/>
    <n v="0"/>
    <s v=""/>
    <n v="0"/>
    <n v="-1"/>
  </r>
  <r>
    <x v="253"/>
    <x v="0"/>
    <n v="11.4"/>
    <n v="380"/>
    <n v="9"/>
    <n v="2.368421052631579E-2"/>
    <n v="0"/>
    <n v="0"/>
    <s v=""/>
    <n v="0"/>
    <n v="-1"/>
  </r>
  <r>
    <x v="254"/>
    <x v="0"/>
    <n v="10.199999999999999"/>
    <n v="340"/>
    <n v="3"/>
    <n v="8.8235294117647058E-3"/>
    <n v="3"/>
    <n v="1"/>
    <n v="3.4"/>
    <n v="87"/>
    <n v="7.5294117647058822"/>
  </r>
  <r>
    <x v="255"/>
    <x v="2"/>
    <n v="26.4"/>
    <n v="880"/>
    <n v="11"/>
    <n v="1.2500000000000001E-2"/>
    <n v="0"/>
    <n v="0"/>
    <s v=""/>
    <n v="0"/>
    <n v="-1"/>
  </r>
  <r>
    <x v="256"/>
    <x v="2"/>
    <n v="29.7"/>
    <n v="990"/>
    <n v="14"/>
    <n v="1.4141414141414142E-2"/>
    <n v="1"/>
    <n v="7.1428571428571425E-2"/>
    <n v="29.7"/>
    <n v="29"/>
    <n v="-2.3569023569023545E-2"/>
  </r>
  <r>
    <x v="257"/>
    <x v="0"/>
    <n v="9"/>
    <n v="300"/>
    <n v="6"/>
    <n v="0.02"/>
    <n v="3"/>
    <n v="0.5"/>
    <n v="3"/>
    <n v="87"/>
    <n v="8.6666666666666661"/>
  </r>
  <r>
    <x v="258"/>
    <x v="0"/>
    <n v="15"/>
    <n v="500"/>
    <n v="9"/>
    <n v="1.7999999999999999E-2"/>
    <n v="2"/>
    <n v="0.22222222222222221"/>
    <n v="7.5"/>
    <n v="58"/>
    <n v="2.8666666666666667"/>
  </r>
  <r>
    <x v="259"/>
    <x v="0"/>
    <n v="27.599999999999998"/>
    <n v="920"/>
    <n v="14"/>
    <n v="1.5217391304347827E-2"/>
    <n v="1"/>
    <n v="7.1428571428571425E-2"/>
    <n v="27.599999999999998"/>
    <n v="29"/>
    <n v="5.07246376811595E-2"/>
  </r>
  <r>
    <x v="260"/>
    <x v="2"/>
    <n v="27.9"/>
    <n v="930"/>
    <n v="11"/>
    <n v="1.1827956989247311E-2"/>
    <n v="1"/>
    <n v="9.0909090909090912E-2"/>
    <n v="27.9"/>
    <n v="29"/>
    <n v="3.9426523297491092E-2"/>
  </r>
  <r>
    <x v="261"/>
    <x v="0"/>
    <n v="27.3"/>
    <n v="910"/>
    <n v="12"/>
    <n v="1.3186813186813187E-2"/>
    <n v="2"/>
    <n v="0.16666666666666666"/>
    <n v="13.65"/>
    <n v="58"/>
    <n v="1.1245421245421245"/>
  </r>
  <r>
    <x v="262"/>
    <x v="1"/>
    <n v="8.4"/>
    <n v="280"/>
    <n v="3"/>
    <n v="1.0714285714285714E-2"/>
    <n v="0"/>
    <n v="0"/>
    <s v=""/>
    <n v="0"/>
    <n v="-1"/>
  </r>
  <r>
    <x v="263"/>
    <x v="2"/>
    <n v="14.7"/>
    <n v="490"/>
    <n v="9"/>
    <n v="1.8367346938775512E-2"/>
    <n v="0"/>
    <n v="0"/>
    <s v=""/>
    <n v="0"/>
    <n v="-1"/>
  </r>
  <r>
    <x v="264"/>
    <x v="2"/>
    <n v="6"/>
    <n v="200"/>
    <n v="5"/>
    <n v="2.5000000000000001E-2"/>
    <n v="2"/>
    <n v="0.4"/>
    <n v="3"/>
    <n v="58"/>
    <n v="8.6666666666666661"/>
  </r>
  <r>
    <x v="265"/>
    <x v="2"/>
    <n v="27.3"/>
    <n v="910"/>
    <n v="13"/>
    <n v="1.4285714285714285E-2"/>
    <n v="3"/>
    <n v="0.23076923076923078"/>
    <n v="9.1"/>
    <n v="87"/>
    <n v="2.186813186813187"/>
  </r>
  <r>
    <x v="266"/>
    <x v="0"/>
    <n v="6.8999999999999995"/>
    <n v="230"/>
    <n v="5"/>
    <n v="2.1739130434782608E-2"/>
    <n v="2"/>
    <n v="0.4"/>
    <n v="3.4499999999999997"/>
    <n v="58"/>
    <n v="7.4057971014492763"/>
  </r>
  <r>
    <x v="267"/>
    <x v="0"/>
    <n v="12"/>
    <n v="400"/>
    <n v="7"/>
    <n v="1.7500000000000002E-2"/>
    <n v="3"/>
    <n v="0.42857142857142855"/>
    <n v="4"/>
    <n v="87"/>
    <n v="6.25"/>
  </r>
  <r>
    <x v="268"/>
    <x v="0"/>
    <n v="13.799999999999999"/>
    <n v="460"/>
    <n v="7"/>
    <n v="1.5217391304347827E-2"/>
    <n v="3"/>
    <n v="0.42857142857142855"/>
    <n v="4.5999999999999996"/>
    <n v="87"/>
    <n v="5.304347826086957"/>
  </r>
  <r>
    <x v="269"/>
    <x v="2"/>
    <n v="12.6"/>
    <n v="420"/>
    <n v="9"/>
    <n v="2.1428571428571429E-2"/>
    <n v="2"/>
    <n v="0.22222222222222221"/>
    <n v="6.3"/>
    <n v="58"/>
    <n v="3.6031746031746033"/>
  </r>
  <r>
    <x v="270"/>
    <x v="0"/>
    <n v="19.5"/>
    <n v="650"/>
    <n v="8"/>
    <n v="1.2307692307692308E-2"/>
    <n v="0"/>
    <n v="0"/>
    <s v=""/>
    <n v="0"/>
    <n v="-1"/>
  </r>
  <r>
    <x v="271"/>
    <x v="1"/>
    <n v="18.3"/>
    <n v="610"/>
    <n v="10"/>
    <n v="1.6393442622950821E-2"/>
    <n v="0"/>
    <n v="0"/>
    <s v=""/>
    <n v="0"/>
    <n v="-1"/>
  </r>
  <r>
    <x v="272"/>
    <x v="2"/>
    <n v="24.9"/>
    <n v="830"/>
    <n v="8"/>
    <n v="9.6385542168674707E-3"/>
    <n v="0"/>
    <n v="0"/>
    <s v=""/>
    <n v="0"/>
    <n v="-1"/>
  </r>
  <r>
    <x v="273"/>
    <x v="2"/>
    <n v="14.399999999999999"/>
    <n v="480"/>
    <n v="10"/>
    <n v="2.0833333333333332E-2"/>
    <n v="0"/>
    <n v="0"/>
    <s v=""/>
    <n v="0"/>
    <n v="-1"/>
  </r>
  <r>
    <x v="274"/>
    <x v="2"/>
    <n v="28.5"/>
    <n v="950"/>
    <n v="10"/>
    <n v="1.0526315789473684E-2"/>
    <n v="2"/>
    <n v="0.2"/>
    <n v="14.25"/>
    <n v="58"/>
    <n v="1.0350877192982457"/>
  </r>
  <r>
    <x v="275"/>
    <x v="2"/>
    <n v="23.4"/>
    <n v="780"/>
    <n v="11"/>
    <n v="1.4102564102564103E-2"/>
    <n v="2"/>
    <n v="0.18181818181818182"/>
    <n v="11.7"/>
    <n v="58"/>
    <n v="1.4786324786324787"/>
  </r>
  <r>
    <x v="276"/>
    <x v="0"/>
    <n v="27.9"/>
    <n v="930"/>
    <n v="13"/>
    <n v="1.3978494623655914E-2"/>
    <n v="2"/>
    <n v="0.15384615384615385"/>
    <n v="13.95"/>
    <n v="58"/>
    <n v="1.0788530465949822"/>
  </r>
  <r>
    <x v="277"/>
    <x v="0"/>
    <n v="25.8"/>
    <n v="860"/>
    <n v="14"/>
    <n v="1.627906976744186E-2"/>
    <n v="3"/>
    <n v="0.21428571428571427"/>
    <n v="8.6"/>
    <n v="87"/>
    <n v="2.3720930232558142"/>
  </r>
  <r>
    <x v="278"/>
    <x v="0"/>
    <n v="11.7"/>
    <n v="390"/>
    <n v="9"/>
    <n v="2.3076923076923078E-2"/>
    <n v="1"/>
    <n v="0.1111111111111111"/>
    <n v="11.7"/>
    <n v="29"/>
    <n v="1.4786324786324787"/>
  </r>
  <r>
    <x v="279"/>
    <x v="2"/>
    <n v="4.5"/>
    <n v="150"/>
    <n v="3"/>
    <n v="0.02"/>
    <n v="1"/>
    <n v="0.33333333333333331"/>
    <n v="4.5"/>
    <n v="29"/>
    <n v="5.4444444444444446"/>
  </r>
  <r>
    <x v="280"/>
    <x v="0"/>
    <n v="17.099999999999998"/>
    <n v="570"/>
    <n v="11"/>
    <n v="1.9298245614035089E-2"/>
    <n v="0"/>
    <n v="0"/>
    <s v=""/>
    <n v="0"/>
    <n v="-1"/>
  </r>
  <r>
    <x v="281"/>
    <x v="1"/>
    <n v="8.4"/>
    <n v="280"/>
    <n v="8"/>
    <n v="2.8571428571428571E-2"/>
    <n v="0"/>
    <n v="0"/>
    <s v=""/>
    <n v="0"/>
    <n v="-1"/>
  </r>
  <r>
    <x v="282"/>
    <x v="2"/>
    <n v="23.4"/>
    <n v="780"/>
    <n v="11"/>
    <n v="1.4102564102564103E-2"/>
    <n v="1"/>
    <n v="9.0909090909090912E-2"/>
    <n v="23.4"/>
    <n v="29"/>
    <n v="0.23931623931623938"/>
  </r>
  <r>
    <x v="283"/>
    <x v="2"/>
    <n v="18"/>
    <n v="600"/>
    <n v="11"/>
    <n v="1.8333333333333333E-2"/>
    <n v="2"/>
    <n v="0.18181818181818182"/>
    <n v="9"/>
    <n v="58"/>
    <n v="2.2222222222222223"/>
  </r>
  <r>
    <x v="284"/>
    <x v="0"/>
    <n v="15.899999999999999"/>
    <n v="530"/>
    <n v="9"/>
    <n v="1.6981132075471698E-2"/>
    <n v="0"/>
    <n v="0"/>
    <s v=""/>
    <n v="0"/>
    <n v="-1"/>
  </r>
  <r>
    <x v="285"/>
    <x v="1"/>
    <n v="22.5"/>
    <n v="750"/>
    <n v="12"/>
    <n v="1.6E-2"/>
    <n v="3"/>
    <n v="0.25"/>
    <n v="7.5"/>
    <n v="87"/>
    <n v="2.8666666666666667"/>
  </r>
  <r>
    <x v="286"/>
    <x v="2"/>
    <n v="13.799999999999999"/>
    <n v="460"/>
    <n v="7"/>
    <n v="1.5217391304347827E-2"/>
    <n v="3"/>
    <n v="0.42857142857142855"/>
    <n v="4.5999999999999996"/>
    <n v="87"/>
    <n v="5.304347826086957"/>
  </r>
  <r>
    <x v="287"/>
    <x v="2"/>
    <n v="9.9"/>
    <n v="330"/>
    <n v="4"/>
    <n v="1.2121212121212121E-2"/>
    <n v="3"/>
    <n v="0.75"/>
    <n v="3.3000000000000003"/>
    <n v="87"/>
    <n v="7.7878787878787872"/>
  </r>
  <r>
    <x v="288"/>
    <x v="0"/>
    <n v="16.2"/>
    <n v="540"/>
    <n v="9"/>
    <n v="1.6666666666666666E-2"/>
    <n v="1"/>
    <n v="0.1111111111111111"/>
    <n v="16.2"/>
    <n v="29"/>
    <n v="0.79012345679012352"/>
  </r>
  <r>
    <x v="289"/>
    <x v="0"/>
    <n v="28.799999999999997"/>
    <n v="960"/>
    <n v="15"/>
    <n v="1.5625E-2"/>
    <n v="0"/>
    <n v="0"/>
    <s v=""/>
    <n v="0"/>
    <n v="-1"/>
  </r>
  <r>
    <x v="290"/>
    <x v="0"/>
    <n v="16.8"/>
    <n v="560"/>
    <n v="8"/>
    <n v="1.4285714285714285E-2"/>
    <n v="0"/>
    <n v="0"/>
    <s v=""/>
    <n v="0"/>
    <n v="-1"/>
  </r>
  <r>
    <x v="291"/>
    <x v="2"/>
    <n v="11.4"/>
    <n v="380"/>
    <n v="8"/>
    <n v="2.1052631578947368E-2"/>
    <n v="2"/>
    <n v="0.25"/>
    <n v="5.7"/>
    <n v="58"/>
    <n v="4.0877192982456139"/>
  </r>
  <r>
    <x v="292"/>
    <x v="0"/>
    <n v="23.099999999999998"/>
    <n v="770"/>
    <n v="8"/>
    <n v="1.038961038961039E-2"/>
    <n v="1"/>
    <n v="0.125"/>
    <n v="23.099999999999998"/>
    <n v="29"/>
    <n v="0.25541125541125553"/>
  </r>
  <r>
    <x v="293"/>
    <x v="1"/>
    <n v="3"/>
    <n v="100"/>
    <n v="2"/>
    <n v="0.02"/>
    <n v="1"/>
    <n v="0.5"/>
    <n v="3"/>
    <n v="29"/>
    <n v="8.6666666666666661"/>
  </r>
  <r>
    <x v="294"/>
    <x v="2"/>
    <n v="20.099999999999998"/>
    <n v="670"/>
    <n v="10"/>
    <n v="1.4925373134328358E-2"/>
    <n v="2"/>
    <n v="0.2"/>
    <n v="10.049999999999999"/>
    <n v="58"/>
    <n v="1.885572139303483"/>
  </r>
  <r>
    <x v="295"/>
    <x v="2"/>
    <n v="8.4"/>
    <n v="280"/>
    <n v="4"/>
    <n v="1.4285714285714285E-2"/>
    <n v="0"/>
    <n v="0"/>
    <s v=""/>
    <n v="0"/>
    <n v="-1"/>
  </r>
  <r>
    <x v="296"/>
    <x v="0"/>
    <n v="12.9"/>
    <n v="430"/>
    <n v="8"/>
    <n v="1.8604651162790697E-2"/>
    <n v="2"/>
    <n v="0.25"/>
    <n v="6.45"/>
    <n v="58"/>
    <n v="3.4961240310077519"/>
  </r>
  <r>
    <x v="297"/>
    <x v="0"/>
    <n v="8.4"/>
    <n v="280"/>
    <n v="4"/>
    <n v="1.4285714285714285E-2"/>
    <n v="1"/>
    <n v="0.25"/>
    <n v="8.4"/>
    <n v="29"/>
    <n v="2.4523809523809526"/>
  </r>
  <r>
    <x v="298"/>
    <x v="0"/>
    <n v="5.3999999999999995"/>
    <n v="180"/>
    <n v="6"/>
    <n v="3.3333333333333333E-2"/>
    <n v="2"/>
    <n v="0.33333333333333331"/>
    <n v="2.6999999999999997"/>
    <n v="58"/>
    <n v="9.7407407407407423"/>
  </r>
  <r>
    <x v="299"/>
    <x v="2"/>
    <n v="19.2"/>
    <n v="640"/>
    <n v="8"/>
    <n v="1.2500000000000001E-2"/>
    <n v="3"/>
    <n v="0.375"/>
    <n v="6.3999999999999995"/>
    <n v="87"/>
    <n v="3.53125"/>
  </r>
  <r>
    <x v="300"/>
    <x v="2"/>
    <n v="13.5"/>
    <n v="450"/>
    <n v="7"/>
    <n v="1.5555555555555555E-2"/>
    <n v="3"/>
    <n v="0.42857142857142855"/>
    <n v="4.5"/>
    <n v="87"/>
    <n v="5.4444444444444446"/>
  </r>
  <r>
    <x v="301"/>
    <x v="0"/>
    <n v="23.4"/>
    <n v="780"/>
    <n v="8"/>
    <n v="1.0256410256410256E-2"/>
    <n v="2"/>
    <n v="0.25"/>
    <n v="11.7"/>
    <n v="58"/>
    <n v="1.4786324786324787"/>
  </r>
  <r>
    <x v="302"/>
    <x v="0"/>
    <n v="6"/>
    <n v="200"/>
    <n v="4"/>
    <n v="0.02"/>
    <n v="2"/>
    <n v="0.5"/>
    <n v="3"/>
    <n v="58"/>
    <n v="8.6666666666666661"/>
  </r>
  <r>
    <x v="303"/>
    <x v="0"/>
    <n v="21.3"/>
    <n v="710"/>
    <n v="8"/>
    <n v="1.1267605633802818E-2"/>
    <n v="1"/>
    <n v="0.125"/>
    <n v="21.3"/>
    <n v="29"/>
    <n v="0.36150234741784032"/>
  </r>
  <r>
    <x v="304"/>
    <x v="2"/>
    <n v="6.3"/>
    <n v="210"/>
    <n v="5"/>
    <n v="2.3809523809523808E-2"/>
    <n v="3"/>
    <n v="0.6"/>
    <n v="2.1"/>
    <n v="87"/>
    <n v="12.80952380952381"/>
  </r>
  <r>
    <x v="305"/>
    <x v="0"/>
    <n v="19.2"/>
    <n v="640"/>
    <n v="8"/>
    <n v="1.2500000000000001E-2"/>
    <n v="3"/>
    <n v="0.375"/>
    <n v="6.3999999999999995"/>
    <n v="87"/>
    <n v="3.53125"/>
  </r>
  <r>
    <x v="306"/>
    <x v="1"/>
    <n v="7.1999999999999993"/>
    <n v="240"/>
    <n v="4"/>
    <n v="1.6666666666666666E-2"/>
    <n v="2"/>
    <n v="0.5"/>
    <n v="3.5999999999999996"/>
    <n v="58"/>
    <n v="7.0555555555555562"/>
  </r>
  <r>
    <x v="307"/>
    <x v="2"/>
    <n v="7.5"/>
    <n v="250"/>
    <n v="4"/>
    <n v="1.6E-2"/>
    <n v="3"/>
    <n v="0.75"/>
    <n v="2.5"/>
    <n v="87"/>
    <n v="10.6"/>
  </r>
  <r>
    <x v="308"/>
    <x v="2"/>
    <n v="28.799999999999997"/>
    <n v="960"/>
    <n v="14"/>
    <n v="1.4583333333333334E-2"/>
    <n v="0"/>
    <n v="0"/>
    <s v=""/>
    <n v="0"/>
    <n v="-1"/>
  </r>
  <r>
    <x v="309"/>
    <x v="2"/>
    <n v="10.5"/>
    <n v="350"/>
    <n v="6"/>
    <n v="1.7142857142857144E-2"/>
    <n v="1"/>
    <n v="0.16666666666666666"/>
    <n v="10.5"/>
    <n v="29"/>
    <n v="1.7619047619047619"/>
  </r>
  <r>
    <x v="310"/>
    <x v="0"/>
    <n v="14.1"/>
    <n v="470"/>
    <n v="5"/>
    <n v="1.0638297872340425E-2"/>
    <n v="3"/>
    <n v="0.6"/>
    <n v="4.7"/>
    <n v="87"/>
    <n v="5.1702127659574471"/>
  </r>
  <r>
    <x v="311"/>
    <x v="0"/>
    <n v="12"/>
    <n v="400"/>
    <n v="6"/>
    <n v="1.4999999999999999E-2"/>
    <n v="1"/>
    <n v="0.16666666666666666"/>
    <n v="12"/>
    <n v="29"/>
    <n v="1.4166666666666667"/>
  </r>
  <r>
    <x v="312"/>
    <x v="0"/>
    <n v="25.5"/>
    <n v="850"/>
    <n v="9"/>
    <n v="1.0588235294117647E-2"/>
    <n v="2"/>
    <n v="0.22222222222222221"/>
    <n v="12.75"/>
    <n v="58"/>
    <n v="1.2745098039215685"/>
  </r>
  <r>
    <x v="313"/>
    <x v="2"/>
    <n v="19.5"/>
    <n v="650"/>
    <n v="12"/>
    <n v="1.8461538461538463E-2"/>
    <n v="0"/>
    <n v="0"/>
    <s v=""/>
    <n v="0"/>
    <n v="-1"/>
  </r>
  <r>
    <x v="314"/>
    <x v="0"/>
    <n v="3"/>
    <n v="100"/>
    <n v="6"/>
    <n v="0.06"/>
    <n v="1"/>
    <n v="0.16666666666666666"/>
    <n v="3"/>
    <n v="29"/>
    <n v="8.6666666666666661"/>
  </r>
  <r>
    <x v="315"/>
    <x v="1"/>
    <n v="20.399999999999999"/>
    <n v="680"/>
    <n v="11"/>
    <n v="1.6176470588235296E-2"/>
    <n v="2"/>
    <n v="0.18181818181818182"/>
    <n v="10.199999999999999"/>
    <n v="58"/>
    <n v="1.8431372549019609"/>
  </r>
  <r>
    <x v="316"/>
    <x v="2"/>
    <n v="9.9"/>
    <n v="330"/>
    <n v="5"/>
    <n v="1.5151515151515152E-2"/>
    <n v="1"/>
    <n v="0.2"/>
    <n v="9.9"/>
    <n v="29"/>
    <n v="1.9292929292929293"/>
  </r>
  <r>
    <x v="317"/>
    <x v="2"/>
    <n v="25.2"/>
    <n v="840"/>
    <n v="12"/>
    <n v="1.4285714285714285E-2"/>
    <n v="0"/>
    <n v="0"/>
    <s v=""/>
    <n v="0"/>
    <n v="-1"/>
  </r>
  <r>
    <x v="318"/>
    <x v="2"/>
    <n v="9.2999999999999989"/>
    <n v="310"/>
    <n v="8"/>
    <n v="2.5806451612903226E-2"/>
    <n v="1"/>
    <n v="0.125"/>
    <n v="9.2999999999999989"/>
    <n v="29"/>
    <n v="2.1182795698924735"/>
  </r>
  <r>
    <x v="319"/>
    <x v="2"/>
    <n v="6.3"/>
    <n v="210"/>
    <n v="5"/>
    <n v="2.3809523809523808E-2"/>
    <n v="0"/>
    <n v="0"/>
    <s v=""/>
    <n v="0"/>
    <n v="-1"/>
  </r>
  <r>
    <x v="320"/>
    <x v="0"/>
    <n v="7.1999999999999993"/>
    <n v="240"/>
    <n v="4"/>
    <n v="1.6666666666666666E-2"/>
    <n v="2"/>
    <n v="0.5"/>
    <n v="3.5999999999999996"/>
    <n v="58"/>
    <n v="7.0555555555555562"/>
  </r>
  <r>
    <x v="321"/>
    <x v="0"/>
    <n v="8.6999999999999993"/>
    <n v="290"/>
    <n v="8"/>
    <n v="2.7586206896551724E-2"/>
    <n v="0"/>
    <n v="0"/>
    <s v=""/>
    <n v="0"/>
    <n v="-1"/>
  </r>
  <r>
    <x v="322"/>
    <x v="0"/>
    <n v="15.299999999999999"/>
    <n v="510"/>
    <n v="5"/>
    <n v="9.8039215686274508E-3"/>
    <n v="2"/>
    <n v="0.4"/>
    <n v="7.6499999999999995"/>
    <n v="58"/>
    <n v="2.7908496732026147"/>
  </r>
  <r>
    <x v="323"/>
    <x v="2"/>
    <n v="26.4"/>
    <n v="880"/>
    <n v="10"/>
    <n v="1.1363636363636364E-2"/>
    <n v="0"/>
    <n v="0"/>
    <s v=""/>
    <n v="0"/>
    <n v="-1"/>
  </r>
  <r>
    <x v="324"/>
    <x v="0"/>
    <n v="4.8"/>
    <n v="160"/>
    <n v="3"/>
    <n v="1.8749999999999999E-2"/>
    <n v="0"/>
    <n v="0"/>
    <s v=""/>
    <n v="0"/>
    <n v="-1"/>
  </r>
  <r>
    <x v="325"/>
    <x v="1"/>
    <n v="24.9"/>
    <n v="830"/>
    <n v="11"/>
    <n v="1.3253012048192771E-2"/>
    <n v="3"/>
    <n v="0.27272727272727271"/>
    <n v="8.2999999999999989"/>
    <n v="87"/>
    <n v="2.4939759036144582"/>
  </r>
  <r>
    <x v="326"/>
    <x v="2"/>
    <n v="15"/>
    <n v="500"/>
    <n v="6"/>
    <n v="1.2E-2"/>
    <n v="3"/>
    <n v="0.5"/>
    <n v="5"/>
    <n v="87"/>
    <n v="4.8"/>
  </r>
  <r>
    <x v="327"/>
    <x v="2"/>
    <n v="27.3"/>
    <n v="910"/>
    <n v="12"/>
    <n v="1.3186813186813187E-2"/>
    <n v="3"/>
    <n v="0.25"/>
    <n v="9.1"/>
    <n v="87"/>
    <n v="2.186813186813187"/>
  </r>
  <r>
    <x v="328"/>
    <x v="0"/>
    <n v="11.4"/>
    <n v="380"/>
    <n v="9"/>
    <n v="2.368421052631579E-2"/>
    <n v="0"/>
    <n v="0"/>
    <s v=""/>
    <n v="0"/>
    <n v="-1"/>
  </r>
  <r>
    <x v="329"/>
    <x v="1"/>
    <n v="22.5"/>
    <n v="750"/>
    <n v="13"/>
    <n v="1.7333333333333333E-2"/>
    <n v="2"/>
    <n v="0.15384615384615385"/>
    <n v="11.25"/>
    <n v="58"/>
    <n v="1.5777777777777777"/>
  </r>
  <r>
    <x v="330"/>
    <x v="2"/>
    <n v="28.799999999999997"/>
    <n v="960"/>
    <n v="14"/>
    <n v="1.4583333333333334E-2"/>
    <n v="0"/>
    <n v="0"/>
    <s v=""/>
    <n v="0"/>
    <n v="-1"/>
  </r>
  <r>
    <x v="331"/>
    <x v="2"/>
    <n v="15.899999999999999"/>
    <n v="530"/>
    <n v="10"/>
    <n v="1.8867924528301886E-2"/>
    <n v="2"/>
    <n v="0.2"/>
    <n v="7.9499999999999993"/>
    <n v="58"/>
    <n v="2.6477987421383653"/>
  </r>
  <r>
    <x v="332"/>
    <x v="0"/>
    <n v="3.9"/>
    <n v="130"/>
    <n v="2"/>
    <n v="1.5384615384615385E-2"/>
    <n v="2"/>
    <n v="1"/>
    <n v="1.95"/>
    <n v="58"/>
    <n v="13.871794871794872"/>
  </r>
  <r>
    <x v="333"/>
    <x v="0"/>
    <n v="16.8"/>
    <n v="560"/>
    <n v="7"/>
    <n v="1.2500000000000001E-2"/>
    <n v="0"/>
    <n v="0"/>
    <s v=""/>
    <n v="0"/>
    <n v="-1"/>
  </r>
  <r>
    <x v="334"/>
    <x v="0"/>
    <n v="6.8999999999999995"/>
    <n v="230"/>
    <n v="2"/>
    <n v="8.6956521739130436E-3"/>
    <n v="1"/>
    <n v="0.5"/>
    <n v="6.8999999999999995"/>
    <n v="29"/>
    <n v="3.2028985507246381"/>
  </r>
  <r>
    <x v="335"/>
    <x v="2"/>
    <n v="11.7"/>
    <n v="390"/>
    <n v="4"/>
    <n v="1.0256410256410256E-2"/>
    <n v="1"/>
    <n v="0.25"/>
    <n v="11.7"/>
    <n v="29"/>
    <n v="1.4786324786324787"/>
  </r>
  <r>
    <x v="336"/>
    <x v="0"/>
    <n v="4.2"/>
    <n v="140"/>
    <n v="3"/>
    <n v="2.1428571428571429E-2"/>
    <n v="2"/>
    <n v="0.66666666666666663"/>
    <n v="2.1"/>
    <n v="58"/>
    <n v="12.809523809523808"/>
  </r>
  <r>
    <x v="337"/>
    <x v="1"/>
    <n v="26.7"/>
    <n v="890"/>
    <n v="14"/>
    <n v="1.5730337078651686E-2"/>
    <n v="0"/>
    <n v="0"/>
    <s v=""/>
    <n v="0"/>
    <n v="-1"/>
  </r>
  <r>
    <x v="338"/>
    <x v="2"/>
    <n v="20.099999999999998"/>
    <n v="670"/>
    <n v="10"/>
    <n v="1.4925373134328358E-2"/>
    <n v="0"/>
    <n v="0"/>
    <s v=""/>
    <n v="0"/>
    <n v="-1"/>
  </r>
  <r>
    <x v="339"/>
    <x v="2"/>
    <n v="20.399999999999999"/>
    <n v="680"/>
    <n v="7"/>
    <n v="1.0294117647058823E-2"/>
    <n v="2"/>
    <n v="0.2857142857142857"/>
    <n v="10.199999999999999"/>
    <n v="58"/>
    <n v="1.8431372549019609"/>
  </r>
  <r>
    <x v="340"/>
    <x v="0"/>
    <n v="25.8"/>
    <n v="860"/>
    <n v="12"/>
    <n v="1.3953488372093023E-2"/>
    <n v="3"/>
    <n v="0.25"/>
    <n v="8.6"/>
    <n v="87"/>
    <n v="2.3720930232558142"/>
  </r>
  <r>
    <x v="341"/>
    <x v="0"/>
    <n v="23.4"/>
    <n v="780"/>
    <n v="11"/>
    <n v="1.4102564102564103E-2"/>
    <n v="3"/>
    <n v="0.27272727272727271"/>
    <n v="7.8"/>
    <n v="87"/>
    <n v="2.7179487179487181"/>
  </r>
  <r>
    <x v="342"/>
    <x v="0"/>
    <n v="9.6"/>
    <n v="320"/>
    <n v="6"/>
    <n v="1.8749999999999999E-2"/>
    <n v="3"/>
    <n v="0.5"/>
    <n v="3.1999999999999997"/>
    <n v="87"/>
    <n v="8.0625000000000018"/>
  </r>
  <r>
    <x v="343"/>
    <x v="2"/>
    <n v="7.8"/>
    <n v="260"/>
    <n v="3"/>
    <n v="1.1538461538461539E-2"/>
    <n v="3"/>
    <n v="1"/>
    <n v="2.6"/>
    <n v="87"/>
    <n v="10.153846153846155"/>
  </r>
  <r>
    <x v="344"/>
    <x v="2"/>
    <n v="20.7"/>
    <n v="690"/>
    <n v="12"/>
    <n v="1.7391304347826087E-2"/>
    <n v="3"/>
    <n v="0.25"/>
    <n v="6.8999999999999995"/>
    <n v="87"/>
    <n v="3.2028985507246377"/>
  </r>
  <r>
    <x v="345"/>
    <x v="0"/>
    <n v="28.799999999999997"/>
    <n v="960"/>
    <n v="12"/>
    <n v="1.2500000000000001E-2"/>
    <n v="1"/>
    <n v="8.3333333333333329E-2"/>
    <n v="28.799999999999997"/>
    <n v="29"/>
    <n v="6.9444444444445438E-3"/>
  </r>
  <r>
    <x v="346"/>
    <x v="0"/>
    <n v="24"/>
    <n v="800"/>
    <n v="10"/>
    <n v="1.2500000000000001E-2"/>
    <n v="2"/>
    <n v="0.2"/>
    <n v="12"/>
    <n v="58"/>
    <n v="1.4166666666666667"/>
  </r>
  <r>
    <x v="347"/>
    <x v="0"/>
    <n v="20.099999999999998"/>
    <n v="670"/>
    <n v="10"/>
    <n v="1.4925373134328358E-2"/>
    <n v="3"/>
    <n v="0.3"/>
    <n v="6.6999999999999993"/>
    <n v="87"/>
    <n v="3.3283582089552244"/>
  </r>
  <r>
    <x v="348"/>
    <x v="2"/>
    <n v="27.3"/>
    <n v="910"/>
    <n v="13"/>
    <n v="1.4285714285714285E-2"/>
    <n v="2"/>
    <n v="0.15384615384615385"/>
    <n v="13.65"/>
    <n v="58"/>
    <n v="1.1245421245421245"/>
  </r>
  <r>
    <x v="349"/>
    <x v="0"/>
    <n v="24"/>
    <n v="800"/>
    <n v="9"/>
    <n v="1.125E-2"/>
    <n v="3"/>
    <n v="0.33333333333333331"/>
    <n v="8"/>
    <n v="87"/>
    <n v="2.625"/>
  </r>
  <r>
    <x v="350"/>
    <x v="1"/>
    <n v="22.8"/>
    <n v="760"/>
    <n v="8"/>
    <n v="1.0526315789473684E-2"/>
    <n v="1"/>
    <n v="0.125"/>
    <n v="22.8"/>
    <n v="29"/>
    <n v="0.27192982456140347"/>
  </r>
  <r>
    <x v="351"/>
    <x v="2"/>
    <n v="18.3"/>
    <n v="610"/>
    <n v="10"/>
    <n v="1.6393442622950821E-2"/>
    <n v="2"/>
    <n v="0.2"/>
    <n v="9.15"/>
    <n v="58"/>
    <n v="2.1693989071038251"/>
  </r>
  <r>
    <x v="352"/>
    <x v="2"/>
    <n v="25.2"/>
    <n v="840"/>
    <n v="8"/>
    <n v="9.5238095238095247E-3"/>
    <n v="1"/>
    <n v="0.125"/>
    <n v="25.2"/>
    <n v="29"/>
    <n v="0.15079365079365081"/>
  </r>
  <r>
    <x v="353"/>
    <x v="2"/>
    <n v="29.099999999999998"/>
    <n v="970"/>
    <n v="13"/>
    <n v="1.3402061855670102E-2"/>
    <n v="0"/>
    <n v="0"/>
    <s v=""/>
    <n v="0"/>
    <n v="-1"/>
  </r>
  <r>
    <x v="354"/>
    <x v="0"/>
    <n v="6"/>
    <n v="200"/>
    <n v="6"/>
    <n v="0.03"/>
    <n v="0"/>
    <n v="0"/>
    <s v=""/>
    <n v="0"/>
    <n v="-1"/>
  </r>
  <r>
    <x v="355"/>
    <x v="0"/>
    <n v="21.9"/>
    <n v="730"/>
    <n v="12"/>
    <n v="1.643835616438356E-2"/>
    <n v="1"/>
    <n v="8.3333333333333329E-2"/>
    <n v="21.9"/>
    <n v="29"/>
    <n v="0.32420091324200923"/>
  </r>
  <r>
    <x v="356"/>
    <x v="0"/>
    <n v="21.9"/>
    <n v="730"/>
    <n v="12"/>
    <n v="1.643835616438356E-2"/>
    <n v="0"/>
    <n v="0"/>
    <s v=""/>
    <n v="0"/>
    <n v="-1"/>
  </r>
  <r>
    <x v="357"/>
    <x v="2"/>
    <n v="23.7"/>
    <n v="790"/>
    <n v="12"/>
    <n v="1.5189873417721518E-2"/>
    <n v="1"/>
    <n v="8.3333333333333329E-2"/>
    <n v="23.7"/>
    <n v="29"/>
    <n v="0.22362869198312241"/>
  </r>
  <r>
    <x v="358"/>
    <x v="0"/>
    <n v="9.6"/>
    <n v="320"/>
    <n v="6"/>
    <n v="1.8749999999999999E-2"/>
    <n v="2"/>
    <n v="0.33333333333333331"/>
    <n v="4.8"/>
    <n v="58"/>
    <n v="5.041666666666667"/>
  </r>
  <r>
    <x v="359"/>
    <x v="1"/>
    <n v="9.2999999999999989"/>
    <n v="310"/>
    <n v="3"/>
    <n v="9.6774193548387101E-3"/>
    <n v="1"/>
    <n v="0.33333333333333331"/>
    <n v="9.2999999999999989"/>
    <n v="29"/>
    <n v="2.1182795698924735"/>
  </r>
  <r>
    <x v="360"/>
    <x v="2"/>
    <n v="3.3"/>
    <n v="110"/>
    <n v="5"/>
    <n v="4.5454545454545456E-2"/>
    <n v="0"/>
    <n v="0"/>
    <s v=""/>
    <n v="0"/>
    <n v="-1"/>
  </r>
  <r>
    <x v="361"/>
    <x v="2"/>
    <n v="5.3999999999999995"/>
    <n v="180"/>
    <n v="7"/>
    <n v="3.888888888888889E-2"/>
    <n v="1"/>
    <n v="0.14285714285714285"/>
    <n v="5.3999999999999995"/>
    <n v="29"/>
    <n v="4.3703703703703711"/>
  </r>
  <r>
    <x v="362"/>
    <x v="2"/>
    <n v="16.8"/>
    <n v="560"/>
    <n v="9"/>
    <n v="1.607142857142857E-2"/>
    <n v="0"/>
    <n v="0"/>
    <s v=""/>
    <n v="0"/>
    <n v="-1"/>
  </r>
  <r>
    <x v="363"/>
    <x v="2"/>
    <n v="22.2"/>
    <n v="740"/>
    <n v="9"/>
    <n v="1.2162162162162163E-2"/>
    <n v="3"/>
    <n v="0.33333333333333331"/>
    <n v="7.3999999999999995"/>
    <n v="87"/>
    <n v="2.9189189189189189"/>
  </r>
  <r>
    <x v="364"/>
    <x v="0"/>
    <n v="13.5"/>
    <n v="450"/>
    <n v="5"/>
    <n v="1.1111111111111112E-2"/>
    <n v="2"/>
    <n v="0.4"/>
    <n v="6.75"/>
    <n v="58"/>
    <n v="3.2962962962962963"/>
  </r>
  <r>
    <x v="365"/>
    <x v="0"/>
    <n v="5.3999999999999995"/>
    <n v="180"/>
    <n v="6"/>
    <n v="3.3333333333333333E-2"/>
    <n v="2"/>
    <n v="0.33333333333333331"/>
    <n v="2.6999999999999997"/>
    <n v="58"/>
    <n v="9.7407407407407423"/>
  </r>
  <r>
    <x v="366"/>
    <x v="0"/>
    <n v="5.0999999999999996"/>
    <n v="170"/>
    <n v="3"/>
    <n v="1.7647058823529412E-2"/>
    <n v="0"/>
    <n v="0"/>
    <s v=""/>
    <n v="0"/>
    <n v="-1"/>
  </r>
  <r>
    <x v="367"/>
    <x v="2"/>
    <n v="19.8"/>
    <n v="660"/>
    <n v="11"/>
    <n v="1.6666666666666666E-2"/>
    <n v="0"/>
    <n v="0"/>
    <s v=""/>
    <n v="0"/>
    <n v="-1"/>
  </r>
  <r>
    <x v="368"/>
    <x v="0"/>
    <n v="24"/>
    <n v="800"/>
    <n v="11"/>
    <n v="1.375E-2"/>
    <n v="0"/>
    <n v="0"/>
    <s v=""/>
    <n v="0"/>
    <n v="-1"/>
  </r>
  <r>
    <x v="369"/>
    <x v="1"/>
    <n v="18"/>
    <n v="600"/>
    <n v="6"/>
    <n v="0.01"/>
    <n v="1"/>
    <n v="0.16666666666666666"/>
    <n v="18"/>
    <n v="29"/>
    <n v="0.61111111111111116"/>
  </r>
  <r>
    <x v="370"/>
    <x v="2"/>
    <n v="22.8"/>
    <n v="760"/>
    <n v="12"/>
    <n v="1.5789473684210527E-2"/>
    <n v="2"/>
    <n v="0.16666666666666666"/>
    <n v="11.4"/>
    <n v="58"/>
    <n v="1.5438596491228072"/>
  </r>
  <r>
    <x v="371"/>
    <x v="2"/>
    <n v="20.7"/>
    <n v="690"/>
    <n v="8"/>
    <n v="1.1594202898550725E-2"/>
    <n v="0"/>
    <n v="0"/>
    <s v=""/>
    <n v="0"/>
    <n v="-1"/>
  </r>
  <r>
    <x v="372"/>
    <x v="0"/>
    <n v="12.9"/>
    <n v="430"/>
    <n v="7"/>
    <n v="1.627906976744186E-2"/>
    <n v="0"/>
    <n v="0"/>
    <s v=""/>
    <n v="0"/>
    <n v="-1"/>
  </r>
  <r>
    <x v="373"/>
    <x v="1"/>
    <n v="19.8"/>
    <n v="660"/>
    <n v="10"/>
    <n v="1.5151515151515152E-2"/>
    <n v="2"/>
    <n v="0.2"/>
    <n v="9.9"/>
    <n v="58"/>
    <n v="1.9292929292929293"/>
  </r>
  <r>
    <x v="374"/>
    <x v="2"/>
    <n v="16.2"/>
    <n v="540"/>
    <n v="7"/>
    <n v="1.2962962962962963E-2"/>
    <n v="2"/>
    <n v="0.2857142857142857"/>
    <n v="8.1"/>
    <n v="58"/>
    <n v="2.5802469135802468"/>
  </r>
  <r>
    <x v="375"/>
    <x v="2"/>
    <n v="11.4"/>
    <n v="380"/>
    <n v="8"/>
    <n v="2.1052631578947368E-2"/>
    <n v="2"/>
    <n v="0.25"/>
    <n v="5.7"/>
    <n v="58"/>
    <n v="4.0877192982456139"/>
  </r>
  <r>
    <x v="376"/>
    <x v="0"/>
    <n v="6.6"/>
    <n v="220"/>
    <n v="5"/>
    <n v="2.2727272727272728E-2"/>
    <n v="2"/>
    <n v="0.4"/>
    <n v="3.3"/>
    <n v="58"/>
    <n v="7.7878787878787881"/>
  </r>
  <r>
    <x v="377"/>
    <x v="0"/>
    <n v="20.7"/>
    <n v="690"/>
    <n v="12"/>
    <n v="1.7391304347826087E-2"/>
    <n v="2"/>
    <n v="0.16666666666666666"/>
    <n v="10.35"/>
    <n v="58"/>
    <n v="1.8019323671497585"/>
  </r>
  <r>
    <x v="378"/>
    <x v="0"/>
    <n v="9.9"/>
    <n v="330"/>
    <n v="6"/>
    <n v="1.8181818181818181E-2"/>
    <n v="2"/>
    <n v="0.33333333333333331"/>
    <n v="4.95"/>
    <n v="58"/>
    <n v="4.8585858585858581"/>
  </r>
  <r>
    <x v="379"/>
    <x v="2"/>
    <n v="22.8"/>
    <n v="760"/>
    <n v="11"/>
    <n v="1.4473684210526316E-2"/>
    <n v="1"/>
    <n v="9.0909090909090912E-2"/>
    <n v="22.8"/>
    <n v="29"/>
    <n v="0.27192982456140347"/>
  </r>
  <r>
    <x v="380"/>
    <x v="0"/>
    <n v="21.9"/>
    <n v="730"/>
    <n v="12"/>
    <n v="1.643835616438356E-2"/>
    <n v="3"/>
    <n v="0.25"/>
    <n v="7.3"/>
    <n v="87"/>
    <n v="2.9726027397260273"/>
  </r>
  <r>
    <x v="381"/>
    <x v="1"/>
    <n v="5.3999999999999995"/>
    <n v="180"/>
    <n v="6"/>
    <n v="3.3333333333333333E-2"/>
    <n v="0"/>
    <n v="0"/>
    <s v=""/>
    <n v="0"/>
    <n v="-1"/>
  </r>
  <r>
    <x v="382"/>
    <x v="2"/>
    <n v="28.5"/>
    <n v="950"/>
    <n v="11"/>
    <n v="1.1578947368421053E-2"/>
    <n v="2"/>
    <n v="0.18181818181818182"/>
    <n v="14.25"/>
    <n v="58"/>
    <n v="1.0350877192982457"/>
  </r>
  <r>
    <x v="383"/>
    <x v="2"/>
    <n v="11.1"/>
    <n v="370"/>
    <n v="8"/>
    <n v="2.1621621621621623E-2"/>
    <n v="2"/>
    <n v="0.25"/>
    <n v="5.55"/>
    <n v="58"/>
    <n v="4.2252252252252251"/>
  </r>
  <r>
    <x v="384"/>
    <x v="0"/>
    <n v="24.9"/>
    <n v="830"/>
    <n v="9"/>
    <n v="1.0843373493975903E-2"/>
    <n v="2"/>
    <n v="0.22222222222222221"/>
    <n v="12.45"/>
    <n v="58"/>
    <n v="1.3293172690763053"/>
  </r>
  <r>
    <x v="385"/>
    <x v="0"/>
    <n v="8.4"/>
    <n v="280"/>
    <n v="5"/>
    <n v="1.7857142857142856E-2"/>
    <n v="2"/>
    <n v="0.4"/>
    <n v="4.2"/>
    <n v="58"/>
    <n v="5.9047619047619051"/>
  </r>
  <r>
    <x v="386"/>
    <x v="0"/>
    <n v="27"/>
    <n v="900"/>
    <n v="13"/>
    <n v="1.4444444444444444E-2"/>
    <n v="2"/>
    <n v="0.15384615384615385"/>
    <n v="13.5"/>
    <n v="58"/>
    <n v="1.1481481481481481"/>
  </r>
  <r>
    <x v="387"/>
    <x v="2"/>
    <n v="24"/>
    <n v="800"/>
    <n v="9"/>
    <n v="1.125E-2"/>
    <n v="1"/>
    <n v="0.1111111111111111"/>
    <n v="24"/>
    <n v="29"/>
    <n v="0.20833333333333334"/>
  </r>
  <r>
    <x v="388"/>
    <x v="2"/>
    <n v="11.1"/>
    <n v="370"/>
    <n v="7"/>
    <n v="1.891891891891892E-2"/>
    <n v="2"/>
    <n v="0.2857142857142857"/>
    <n v="5.55"/>
    <n v="58"/>
    <n v="4.2252252252252251"/>
  </r>
  <r>
    <x v="389"/>
    <x v="0"/>
    <n v="18"/>
    <n v="600"/>
    <n v="11"/>
    <n v="1.8333333333333333E-2"/>
    <n v="0"/>
    <n v="0"/>
    <s v=""/>
    <n v="0"/>
    <n v="-1"/>
  </r>
  <r>
    <x v="390"/>
    <x v="0"/>
    <n v="18"/>
    <n v="600"/>
    <n v="9"/>
    <n v="1.4999999999999999E-2"/>
    <n v="2"/>
    <n v="0.22222222222222221"/>
    <n v="9"/>
    <n v="58"/>
    <n v="2.2222222222222223"/>
  </r>
  <r>
    <x v="391"/>
    <x v="0"/>
    <n v="6"/>
    <n v="200"/>
    <n v="5"/>
    <n v="2.5000000000000001E-2"/>
    <n v="1"/>
    <n v="0.2"/>
    <n v="6"/>
    <n v="29"/>
    <n v="3.8333333333333335"/>
  </r>
  <r>
    <x v="392"/>
    <x v="2"/>
    <n v="4.2"/>
    <n v="140"/>
    <n v="4"/>
    <n v="2.8571428571428571E-2"/>
    <n v="2"/>
    <n v="0.5"/>
    <n v="2.1"/>
    <n v="58"/>
    <n v="12.809523809523808"/>
  </r>
  <r>
    <x v="393"/>
    <x v="0"/>
    <n v="18.3"/>
    <n v="610"/>
    <n v="7"/>
    <n v="1.1475409836065573E-2"/>
    <n v="0"/>
    <n v="0"/>
    <s v=""/>
    <n v="0"/>
    <n v="-1"/>
  </r>
  <r>
    <x v="394"/>
    <x v="1"/>
    <n v="25.2"/>
    <n v="840"/>
    <n v="9"/>
    <n v="1.0714285714285714E-2"/>
    <n v="2"/>
    <n v="0.22222222222222221"/>
    <n v="12.6"/>
    <n v="58"/>
    <n v="1.3015873015873014"/>
  </r>
  <r>
    <x v="395"/>
    <x v="2"/>
    <n v="8.6999999999999993"/>
    <n v="290"/>
    <n v="3"/>
    <n v="1.0344827586206896E-2"/>
    <n v="0"/>
    <n v="0"/>
    <s v=""/>
    <n v="0"/>
    <n v="-1"/>
  </r>
  <r>
    <x v="396"/>
    <x v="2"/>
    <n v="5.0999999999999996"/>
    <n v="170"/>
    <n v="7"/>
    <n v="4.1176470588235294E-2"/>
    <n v="1"/>
    <n v="0.14285714285714285"/>
    <n v="5.0999999999999996"/>
    <n v="29"/>
    <n v="4.6862745098039218"/>
  </r>
  <r>
    <x v="397"/>
    <x v="2"/>
    <n v="12.299999999999999"/>
    <n v="410"/>
    <n v="8"/>
    <n v="1.9512195121951219E-2"/>
    <n v="2"/>
    <n v="0.25"/>
    <n v="6.1499999999999995"/>
    <n v="58"/>
    <n v="3.7154471544715451"/>
  </r>
  <r>
    <x v="398"/>
    <x v="0"/>
    <n v="29.4"/>
    <n v="980"/>
    <n v="10"/>
    <n v="1.020408163265306E-2"/>
    <n v="2"/>
    <n v="0.2"/>
    <n v="14.7"/>
    <n v="58"/>
    <n v="0.97278911564625858"/>
  </r>
  <r>
    <x v="399"/>
    <x v="0"/>
    <n v="5.0999999999999996"/>
    <n v="170"/>
    <n v="8"/>
    <n v="4.7058823529411764E-2"/>
    <n v="4"/>
    <n v="0.5"/>
    <n v="1.2749999999999999"/>
    <n v="116"/>
    <n v="21.745098039215687"/>
  </r>
  <r>
    <x v="400"/>
    <x v="0"/>
    <n v="14.7"/>
    <n v="490"/>
    <n v="14"/>
    <n v="2.8571428571428571E-2"/>
    <n v="0"/>
    <n v="0"/>
    <s v=""/>
    <n v="0"/>
    <n v="-1"/>
  </r>
  <r>
    <x v="401"/>
    <x v="2"/>
    <n v="3.3"/>
    <n v="110"/>
    <n v="10"/>
    <n v="9.0909090909090912E-2"/>
    <n v="2"/>
    <n v="0.2"/>
    <n v="1.65"/>
    <n v="58"/>
    <n v="16.575757575757578"/>
  </r>
  <r>
    <x v="402"/>
    <x v="0"/>
    <n v="17.099999999999998"/>
    <n v="570"/>
    <n v="16"/>
    <n v="2.8070175438596492E-2"/>
    <n v="6"/>
    <n v="0.375"/>
    <n v="2.8499999999999996"/>
    <n v="174"/>
    <n v="9.1754385964912295"/>
  </r>
  <r>
    <x v="403"/>
    <x v="1"/>
    <n v="19.5"/>
    <n v="650"/>
    <n v="24"/>
    <n v="3.6923076923076927E-2"/>
    <n v="6"/>
    <n v="0.25"/>
    <n v="3.25"/>
    <n v="174"/>
    <n v="7.9230769230769234"/>
  </r>
  <r>
    <x v="404"/>
    <x v="2"/>
    <n v="10.799999999999999"/>
    <n v="360"/>
    <n v="10"/>
    <n v="2.7777777777777776E-2"/>
    <n v="6"/>
    <n v="0.6"/>
    <n v="1.7999999999999998"/>
    <n v="174"/>
    <n v="15.111111111111111"/>
  </r>
  <r>
    <x v="405"/>
    <x v="2"/>
    <n v="22.8"/>
    <n v="760"/>
    <n v="22"/>
    <n v="2.8947368421052631E-2"/>
    <n v="4"/>
    <n v="0.18181818181818182"/>
    <n v="5.7"/>
    <n v="116"/>
    <n v="4.0877192982456139"/>
  </r>
  <r>
    <x v="406"/>
    <x v="2"/>
    <n v="14.399999999999999"/>
    <n v="480"/>
    <n v="14"/>
    <n v="2.9166666666666667E-2"/>
    <n v="4"/>
    <n v="0.2857142857142857"/>
    <n v="3.5999999999999996"/>
    <n v="116"/>
    <n v="7.0555555555555562"/>
  </r>
  <r>
    <x v="407"/>
    <x v="2"/>
    <n v="27.3"/>
    <n v="910"/>
    <n v="26"/>
    <n v="2.8571428571428571E-2"/>
    <n v="0"/>
    <n v="0"/>
    <s v=""/>
    <n v="0"/>
    <n v="-1"/>
  </r>
  <r>
    <x v="408"/>
    <x v="0"/>
    <n v="26.099999999999998"/>
    <n v="870"/>
    <n v="26"/>
    <n v="2.9885057471264367E-2"/>
    <n v="0"/>
    <n v="0"/>
    <s v=""/>
    <n v="0"/>
    <n v="-1"/>
  </r>
  <r>
    <x v="409"/>
    <x v="0"/>
    <n v="21.9"/>
    <n v="730"/>
    <n v="24"/>
    <n v="3.287671232876712E-2"/>
    <n v="6"/>
    <n v="0.25"/>
    <n v="3.65"/>
    <n v="174"/>
    <n v="6.9452054794520546"/>
  </r>
  <r>
    <x v="410"/>
    <x v="0"/>
    <n v="22.5"/>
    <n v="750"/>
    <n v="24"/>
    <n v="3.2000000000000001E-2"/>
    <n v="6"/>
    <n v="0.25"/>
    <n v="3.75"/>
    <n v="174"/>
    <n v="6.7333333333333334"/>
  </r>
  <r>
    <x v="411"/>
    <x v="2"/>
    <n v="23.7"/>
    <n v="790"/>
    <n v="24"/>
    <n v="3.0379746835443037E-2"/>
    <n v="9"/>
    <n v="0.375"/>
    <n v="2.6333333333333333"/>
    <n v="261"/>
    <n v="10.012658227848101"/>
  </r>
  <r>
    <x v="412"/>
    <x v="0"/>
    <n v="7.5"/>
    <n v="250"/>
    <n v="6"/>
    <n v="2.4E-2"/>
    <n v="0"/>
    <n v="0"/>
    <s v=""/>
    <n v="0"/>
    <n v="-1"/>
  </r>
  <r>
    <x v="413"/>
    <x v="1"/>
    <n v="28.5"/>
    <n v="950"/>
    <n v="28"/>
    <n v="2.9473684210526315E-2"/>
    <n v="0"/>
    <n v="0"/>
    <s v=""/>
    <n v="0"/>
    <n v="-1"/>
  </r>
  <r>
    <x v="414"/>
    <x v="2"/>
    <n v="3.3"/>
    <n v="110"/>
    <n v="2"/>
    <n v="1.8181818181818181E-2"/>
    <n v="9"/>
    <n v="4.5"/>
    <n v="0.36666666666666664"/>
    <n v="261"/>
    <n v="78.090909090909093"/>
  </r>
  <r>
    <x v="415"/>
    <x v="2"/>
    <n v="25.2"/>
    <n v="840"/>
    <n v="26"/>
    <n v="3.0952380952380953E-2"/>
    <n v="9"/>
    <n v="0.34615384615384615"/>
    <n v="2.8"/>
    <n v="261"/>
    <n v="9.3571428571428577"/>
  </r>
  <r>
    <x v="416"/>
    <x v="0"/>
    <n v="12.299999999999999"/>
    <n v="410"/>
    <n v="16"/>
    <n v="3.9024390243902439E-2"/>
    <n v="6"/>
    <n v="0.375"/>
    <n v="2.0499999999999998"/>
    <n v="174"/>
    <n v="13.146341463414634"/>
  </r>
  <r>
    <x v="417"/>
    <x v="1"/>
    <n v="6.6"/>
    <n v="220"/>
    <n v="12"/>
    <n v="5.4545454545454543E-2"/>
    <n v="0"/>
    <n v="0"/>
    <s v=""/>
    <n v="0"/>
    <n v="-1"/>
  </r>
  <r>
    <x v="418"/>
    <x v="2"/>
    <n v="9"/>
    <n v="300"/>
    <n v="8"/>
    <n v="2.6666666666666668E-2"/>
    <n v="9"/>
    <n v="1.125"/>
    <n v="1"/>
    <n v="261"/>
    <n v="28"/>
  </r>
  <r>
    <x v="419"/>
    <x v="2"/>
    <n v="4.5"/>
    <n v="150"/>
    <n v="4"/>
    <n v="2.6666666666666668E-2"/>
    <n v="0"/>
    <n v="0"/>
    <s v=""/>
    <n v="0"/>
    <n v="-1"/>
  </r>
  <r>
    <x v="420"/>
    <x v="0"/>
    <n v="4.5"/>
    <n v="150"/>
    <n v="12"/>
    <n v="0.08"/>
    <n v="9"/>
    <n v="0.75"/>
    <n v="0.5"/>
    <n v="261"/>
    <n v="57"/>
  </r>
  <r>
    <x v="421"/>
    <x v="0"/>
    <n v="22.5"/>
    <n v="750"/>
    <n v="20"/>
    <n v="2.6666666666666668E-2"/>
    <n v="9"/>
    <n v="0.45"/>
    <n v="2.5"/>
    <n v="261"/>
    <n v="10.6"/>
  </r>
  <r>
    <x v="422"/>
    <x v="0"/>
    <n v="28.5"/>
    <n v="950"/>
    <n v="30"/>
    <n v="3.1578947368421054E-2"/>
    <n v="9"/>
    <n v="0.3"/>
    <n v="3.1666666666666665"/>
    <n v="261"/>
    <n v="8.1578947368421044"/>
  </r>
  <r>
    <x v="423"/>
    <x v="2"/>
    <n v="9"/>
    <n v="300"/>
    <n v="16"/>
    <n v="5.3333333333333337E-2"/>
    <n v="9"/>
    <n v="0.5625"/>
    <n v="1"/>
    <n v="261"/>
    <n v="28"/>
  </r>
  <r>
    <x v="424"/>
    <x v="0"/>
    <n v="13.799999999999999"/>
    <n v="460"/>
    <n v="10"/>
    <n v="2.1739130434782608E-2"/>
    <n v="6"/>
    <n v="0.6"/>
    <n v="2.2999999999999998"/>
    <n v="174"/>
    <n v="11.608695652173914"/>
  </r>
  <r>
    <x v="425"/>
    <x v="1"/>
    <n v="18.899999999999999"/>
    <n v="630"/>
    <n v="18"/>
    <n v="2.8571428571428571E-2"/>
    <n v="3"/>
    <n v="0.16666666666666666"/>
    <n v="6.3"/>
    <n v="87"/>
    <n v="3.6031746031746033"/>
  </r>
  <r>
    <x v="426"/>
    <x v="2"/>
    <n v="10.199999999999999"/>
    <n v="340"/>
    <n v="12"/>
    <n v="3.5294117647058823E-2"/>
    <n v="6"/>
    <n v="0.5"/>
    <n v="1.7"/>
    <n v="174"/>
    <n v="16.058823529411768"/>
  </r>
  <r>
    <x v="427"/>
    <x v="2"/>
    <n v="27.599999999999998"/>
    <n v="920"/>
    <n v="22"/>
    <n v="2.391304347826087E-2"/>
    <n v="6"/>
    <n v="0.27272727272727271"/>
    <n v="4.5999999999999996"/>
    <n v="174"/>
    <n v="5.304347826086957"/>
  </r>
  <r>
    <x v="428"/>
    <x v="0"/>
    <n v="18"/>
    <n v="600"/>
    <n v="18"/>
    <n v="0.03"/>
    <n v="6"/>
    <n v="0.33333333333333331"/>
    <n v="3"/>
    <n v="174"/>
    <n v="8.6666666666666661"/>
  </r>
  <r>
    <x v="429"/>
    <x v="0"/>
    <n v="24"/>
    <n v="800"/>
    <n v="18"/>
    <n v="2.2499999999999999E-2"/>
    <n v="0"/>
    <n v="0"/>
    <s v=""/>
    <n v="0"/>
    <n v="-1"/>
  </r>
  <r>
    <x v="430"/>
    <x v="0"/>
    <n v="7.1999999999999993"/>
    <n v="240"/>
    <n v="8"/>
    <n v="3.3333333333333333E-2"/>
    <n v="6"/>
    <n v="0.75"/>
    <n v="1.2"/>
    <n v="174"/>
    <n v="23.166666666666671"/>
  </r>
  <r>
    <x v="431"/>
    <x v="2"/>
    <n v="17.399999999999999"/>
    <n v="580"/>
    <n v="18"/>
    <n v="3.1034482758620689E-2"/>
    <n v="3"/>
    <n v="0.16666666666666666"/>
    <n v="5.8"/>
    <n v="87"/>
    <n v="4"/>
  </r>
  <r>
    <x v="432"/>
    <x v="2"/>
    <n v="21.599999999999998"/>
    <n v="720"/>
    <n v="14"/>
    <n v="1.9444444444444445E-2"/>
    <n v="3"/>
    <n v="0.21428571428571427"/>
    <n v="7.1999999999999993"/>
    <n v="87"/>
    <n v="3.0277777777777781"/>
  </r>
  <r>
    <x v="433"/>
    <x v="0"/>
    <n v="15.899999999999999"/>
    <n v="530"/>
    <n v="20"/>
    <n v="3.7735849056603772E-2"/>
    <n v="6"/>
    <n v="0.3"/>
    <n v="2.65"/>
    <n v="174"/>
    <n v="9.9433962264150946"/>
  </r>
  <r>
    <x v="434"/>
    <x v="0"/>
    <n v="25.8"/>
    <n v="860"/>
    <n v="26"/>
    <n v="3.0232558139534883E-2"/>
    <n v="3"/>
    <n v="0.11538461538461539"/>
    <n v="8.6"/>
    <n v="87"/>
    <n v="2.3720930232558142"/>
  </r>
  <r>
    <x v="435"/>
    <x v="0"/>
    <n v="13.5"/>
    <n v="450"/>
    <n v="12"/>
    <n v="2.6666666666666668E-2"/>
    <n v="6"/>
    <n v="0.5"/>
    <n v="2.25"/>
    <n v="174"/>
    <n v="11.888888888888889"/>
  </r>
  <r>
    <x v="436"/>
    <x v="2"/>
    <n v="29.4"/>
    <n v="980"/>
    <n v="22"/>
    <n v="2.2448979591836733E-2"/>
    <n v="3"/>
    <n v="0.13636363636363635"/>
    <n v="9.7999999999999989"/>
    <n v="87"/>
    <n v="1.9591836734693879"/>
  </r>
  <r>
    <x v="437"/>
    <x v="0"/>
    <n v="9.2999999999999989"/>
    <n v="310"/>
    <n v="10"/>
    <n v="3.2258064516129031E-2"/>
    <n v="9"/>
    <n v="0.9"/>
    <n v="1.0333333333333332"/>
    <n v="261"/>
    <n v="27.06451612903226"/>
  </r>
  <r>
    <x v="438"/>
    <x v="1"/>
    <n v="13.2"/>
    <n v="440"/>
    <n v="10"/>
    <n v="2.2727272727272728E-2"/>
    <n v="3"/>
    <n v="0.3"/>
    <n v="4.3999999999999995"/>
    <n v="87"/>
    <n v="5.5909090909090908"/>
  </r>
  <r>
    <x v="439"/>
    <x v="2"/>
    <n v="4.5"/>
    <n v="150"/>
    <n v="8"/>
    <n v="5.3333333333333337E-2"/>
    <n v="3"/>
    <n v="0.375"/>
    <n v="1.5"/>
    <n v="87"/>
    <n v="18.333333333333332"/>
  </r>
  <r>
    <x v="440"/>
    <x v="2"/>
    <n v="16.8"/>
    <n v="560"/>
    <n v="12"/>
    <n v="2.1428571428571429E-2"/>
    <n v="0"/>
    <n v="0"/>
    <s v=""/>
    <n v="0"/>
    <n v="-1"/>
  </r>
  <r>
    <x v="441"/>
    <x v="2"/>
    <n v="24"/>
    <n v="800"/>
    <n v="20"/>
    <n v="2.5000000000000001E-2"/>
    <n v="6"/>
    <n v="0.3"/>
    <n v="4"/>
    <n v="174"/>
    <n v="6.25"/>
  </r>
  <r>
    <x v="442"/>
    <x v="0"/>
    <n v="21.599999999999998"/>
    <n v="720"/>
    <n v="22"/>
    <n v="3.0555555555555555E-2"/>
    <n v="9"/>
    <n v="0.40909090909090912"/>
    <n v="2.4"/>
    <n v="261"/>
    <n v="11.083333333333334"/>
  </r>
  <r>
    <x v="443"/>
    <x v="0"/>
    <n v="15"/>
    <n v="500"/>
    <n v="12"/>
    <n v="2.4E-2"/>
    <n v="9"/>
    <n v="0.75"/>
    <n v="1.6666666666666667"/>
    <n v="261"/>
    <n v="16.399999999999999"/>
  </r>
  <r>
    <x v="444"/>
    <x v="0"/>
    <n v="6.3"/>
    <n v="210"/>
    <n v="4"/>
    <n v="1.9047619047619049E-2"/>
    <n v="3"/>
    <n v="0.75"/>
    <n v="2.1"/>
    <n v="87"/>
    <n v="12.80952380952381"/>
  </r>
  <r>
    <x v="445"/>
    <x v="2"/>
    <n v="22.2"/>
    <n v="740"/>
    <n v="22"/>
    <n v="2.9729729729729731E-2"/>
    <n v="9"/>
    <n v="0.40909090909090912"/>
    <n v="2.4666666666666668"/>
    <n v="261"/>
    <n v="10.756756756756758"/>
  </r>
  <r>
    <x v="446"/>
    <x v="0"/>
    <n v="10.5"/>
    <n v="350"/>
    <n v="8"/>
    <n v="2.2857142857142857E-2"/>
    <n v="3"/>
    <n v="0.375"/>
    <n v="3.5"/>
    <n v="87"/>
    <n v="7.2857142857142856"/>
  </r>
  <r>
    <x v="447"/>
    <x v="1"/>
    <n v="3"/>
    <n v="100"/>
    <n v="2"/>
    <n v="0.02"/>
    <n v="6"/>
    <n v="3"/>
    <n v="0.5"/>
    <n v="174"/>
    <n v="57"/>
  </r>
  <r>
    <x v="448"/>
    <x v="2"/>
    <n v="6.8999999999999995"/>
    <n v="230"/>
    <n v="4"/>
    <n v="1.7391304347826087E-2"/>
    <n v="6"/>
    <n v="1.5"/>
    <n v="1.1499999999999999"/>
    <n v="174"/>
    <n v="24.217391304347828"/>
  </r>
  <r>
    <x v="449"/>
    <x v="2"/>
    <n v="29.099999999999998"/>
    <n v="970"/>
    <n v="26"/>
    <n v="2.6804123711340205E-2"/>
    <n v="6"/>
    <n v="0.23076923076923078"/>
    <n v="4.8499999999999996"/>
    <n v="174"/>
    <n v="4.97938144329897"/>
  </r>
  <r>
    <x v="450"/>
    <x v="2"/>
    <n v="19.5"/>
    <n v="650"/>
    <n v="22"/>
    <n v="3.3846153846153845E-2"/>
    <n v="0"/>
    <n v="0"/>
    <s v=""/>
    <n v="0"/>
    <n v="-1"/>
  </r>
  <r>
    <x v="451"/>
    <x v="2"/>
    <n v="11.1"/>
    <n v="370"/>
    <n v="16"/>
    <n v="4.3243243243243246E-2"/>
    <n v="0"/>
    <n v="0"/>
    <s v=""/>
    <n v="0"/>
    <n v="-1"/>
  </r>
  <r>
    <x v="452"/>
    <x v="0"/>
    <n v="4.2"/>
    <n v="140"/>
    <n v="6"/>
    <n v="4.2857142857142858E-2"/>
    <n v="3"/>
    <n v="0.5"/>
    <n v="1.4000000000000001"/>
    <n v="87"/>
    <n v="19.714285714285712"/>
  </r>
  <r>
    <x v="453"/>
    <x v="0"/>
    <n v="22.5"/>
    <n v="750"/>
    <n v="22"/>
    <n v="2.9333333333333333E-2"/>
    <n v="9"/>
    <n v="0.40909090909090912"/>
    <n v="2.5"/>
    <n v="261"/>
    <n v="10.6"/>
  </r>
  <r>
    <x v="454"/>
    <x v="0"/>
    <n v="10.799999999999999"/>
    <n v="360"/>
    <n v="16"/>
    <n v="4.4444444444444446E-2"/>
    <n v="3"/>
    <n v="0.1875"/>
    <n v="3.5999999999999996"/>
    <n v="87"/>
    <n v="7.05555555555555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COUT_REVENU" cacheId="1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8">
  <location ref="B3:D7" firstHeaderRow="0" firstDataRow="1" firstDataCol="1"/>
  <pivotFields count="13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 sortType="ascending">
      <items count="5">
        <item x="2"/>
        <item m="1" x="3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ame="Coût2" dataField="1" showAll="0"/>
    <pivotField showAll="0"/>
    <pivotField showAll="0"/>
    <pivotField numFmtId="10" showAll="0"/>
    <pivotField showAll="0"/>
    <pivotField numFmtId="10" showAll="0"/>
    <pivotField showAll="0"/>
    <pivotField name="Revenu2" dataField="1" showAll="0"/>
    <pivotField numFmtId="9" showAll="0"/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4">
    <i>
      <x v="3"/>
    </i>
    <i>
      <x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oût" fld="2" baseField="0" baseItem="0"/>
    <dataField name="Revenu" fld="9" baseField="0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3000000}" name="EV_CLIC_CONV" cacheId="1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11">
  <location ref="I3:K26" firstHeaderRow="0" firstDataRow="1" firstDataCol="1"/>
  <pivotFields count="13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2"/>
        <item m="1" x="3"/>
        <item x="1"/>
        <item x="0"/>
        <item t="default"/>
      </items>
    </pivotField>
    <pivotField showAll="0"/>
    <pivotField showAll="0"/>
    <pivotField dataField="1" showAll="0"/>
    <pivotField numFmtId="10" showAll="0"/>
    <pivotField dataField="1" showAll="0"/>
    <pivotField numFmtId="10" showAll="0"/>
    <pivotField showAll="0"/>
    <pivotField showAll="0"/>
    <pivotField numFmtId="9"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3">
    <field x="12"/>
    <field x="11"/>
    <field x="0"/>
  </rowFields>
  <rowItems count="23">
    <i>
      <x v="1"/>
    </i>
    <i r="1">
      <x v="1"/>
    </i>
    <i r="2">
      <x v="1"/>
    </i>
    <i r="2">
      <x v="2"/>
    </i>
    <i r="2">
      <x v="3"/>
    </i>
    <i r="1">
      <x v="2"/>
    </i>
    <i r="2">
      <x v="4"/>
    </i>
    <i r="2">
      <x v="5"/>
    </i>
    <i r="2">
      <x v="6"/>
    </i>
    <i r="1">
      <x v="3"/>
    </i>
    <i r="2">
      <x v="7"/>
    </i>
    <i r="2">
      <x v="8"/>
    </i>
    <i r="2">
      <x v="9"/>
    </i>
    <i r="1">
      <x v="4"/>
    </i>
    <i r="2">
      <x v="10"/>
    </i>
    <i r="2">
      <x v="11"/>
    </i>
    <i r="2">
      <x v="12"/>
    </i>
    <i>
      <x v="2"/>
    </i>
    <i r="1">
      <x v="1"/>
    </i>
    <i r="2">
      <x v="1"/>
    </i>
    <i r="2">
      <x v="2"/>
    </i>
    <i r="2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Clic" fld="4" baseField="0" baseItem="0"/>
    <dataField name="Conversions " fld="6" baseField="0" baseItem="0"/>
  </dataFields>
  <chartFormats count="6"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4000000}" name="EV_MOY_CONV" cacheId="1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17">
  <location ref="M3:N26" firstHeaderRow="1" firstDataRow="1" firstDataCol="1"/>
  <pivotFields count="13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2"/>
        <item m="1" x="3"/>
        <item x="1"/>
        <item x="0"/>
        <item t="default"/>
      </items>
    </pivotField>
    <pivotField showAll="0"/>
    <pivotField showAll="0"/>
    <pivotField showAll="0"/>
    <pivotField numFmtId="10" showAll="0"/>
    <pivotField showAll="0"/>
    <pivotField numFmtId="10" showAll="0"/>
    <pivotField dataField="1" showAll="0"/>
    <pivotField showAll="0"/>
    <pivotField numFmtId="9"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3">
    <field x="12"/>
    <field x="11"/>
    <field x="0"/>
  </rowFields>
  <rowItems count="23">
    <i>
      <x v="1"/>
    </i>
    <i r="1">
      <x v="1"/>
    </i>
    <i r="2">
      <x v="1"/>
    </i>
    <i r="2">
      <x v="2"/>
    </i>
    <i r="2">
      <x v="3"/>
    </i>
    <i r="1">
      <x v="2"/>
    </i>
    <i r="2">
      <x v="4"/>
    </i>
    <i r="2">
      <x v="5"/>
    </i>
    <i r="2">
      <x v="6"/>
    </i>
    <i r="1">
      <x v="3"/>
    </i>
    <i r="2">
      <x v="7"/>
    </i>
    <i r="2">
      <x v="8"/>
    </i>
    <i r="2">
      <x v="9"/>
    </i>
    <i r="1">
      <x v="4"/>
    </i>
    <i r="2">
      <x v="10"/>
    </i>
    <i r="2">
      <x v="11"/>
    </i>
    <i r="2">
      <x v="12"/>
    </i>
    <i>
      <x v="2"/>
    </i>
    <i r="1">
      <x v="1"/>
    </i>
    <i r="2">
      <x v="1"/>
    </i>
    <i r="2">
      <x v="2"/>
    </i>
    <i r="2">
      <x v="3"/>
    </i>
    <i t="grand">
      <x/>
    </i>
  </rowItems>
  <colItems count="1">
    <i/>
  </colItems>
  <dataFields count="1">
    <dataField name="Moyenne de Coût par conversion" fld="8" subtotal="average" baseField="0" baseItem="0" numFmtId="2"/>
  </dataFields>
  <formats count="2">
    <format dxfId="3">
      <pivotArea outline="0" collapsedLevelsAreSubtotals="1" fieldPosition="0"/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chartFormats count="5">
    <chartFormat chart="8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ROI_MOYEN" cacheId="1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10">
  <location ref="F3:G7" firstHeaderRow="1" firstDataRow="1" firstDataCol="1"/>
  <pivotFields count="13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 sortType="ascending">
      <items count="5">
        <item x="2"/>
        <item m="1" x="3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0" showAll="0"/>
    <pivotField showAll="0"/>
    <pivotField numFmtId="10" showAll="0"/>
    <pivotField showAll="0"/>
    <pivotField showAll="0"/>
    <pivotField dataField="1" numFmtId="9" showAll="0"/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4">
    <i>
      <x v="3"/>
    </i>
    <i>
      <x v="2"/>
    </i>
    <i>
      <x/>
    </i>
    <i t="grand">
      <x/>
    </i>
  </rowItems>
  <colItems count="1">
    <i/>
  </colItems>
  <dataFields count="1">
    <dataField name="Moyenne de ROI" fld="10" subtotal="average" baseField="1" baseItem="0" numFmtId="9"/>
  </dataFields>
  <formats count="1">
    <format dxfId="4">
      <pivotArea outline="0" collapsedLevelsAreSubtotals="1" fieldPosition="0"/>
    </format>
  </formats>
  <chartFormats count="3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édia" xr10:uid="{6E3849D5-F2C0-4B0C-98D2-F5F1581D5015}" sourceName="Média">
  <pivotTables>
    <pivotTable tabId="5" name="ROI_MOYEN"/>
    <pivotTable tabId="5" name="COUT_REVENU"/>
    <pivotTable tabId="5" name="EV_CLIC_CONV"/>
    <pivotTable tabId="5" name="EV_MOY_CONV"/>
  </pivotTables>
  <data>
    <tabular pivotCacheId="1925021054">
      <items count="4">
        <i x="2" s="1"/>
        <i x="1" s="1"/>
        <i x="0" s="1"/>
        <i x="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édia" xr10:uid="{C37DB39A-D17C-4A88-A65F-B77DEA4CF005}" cache="Segment_Média" caption="Média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B4279F-7623-455C-9C5A-369CB5EE64CD}" name="T_DONNEES" displayName="T_DONNEES" ref="A1:K480" totalsRowShown="0" headerRowDxfId="11">
  <autoFilter ref="A1:K480" xr:uid="{14B2AABF-5315-47A3-B37C-6F10AF9D47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7E18768C-4D5F-44F2-8F5E-5B38EC7354F6}" name="Date" dataDxfId="10"/>
    <tableColumn id="2" xr3:uid="{5B3ADAC4-F8A5-4512-8F57-321D11CFD061}" name="Média"/>
    <tableColumn id="14" xr3:uid="{0DFC4C25-7F54-4397-8E40-5FE12DFC7CF1}" name="Coût"/>
    <tableColumn id="3" xr3:uid="{D08B3D0F-8F48-4AE0-9723-1A7B26BE7049}" name="Impressions"/>
    <tableColumn id="4" xr3:uid="{15E53CAA-A252-4D9E-80A8-46AD086C47B4}" name="Clics_"/>
    <tableColumn id="5" xr3:uid="{30A746C4-DF97-4A51-817B-C9596343D828}" name="Taux de clics" dataDxfId="9" dataCellStyle="Pourcentage">
      <calculatedColumnFormula>T_DONNEES[[#This Row],[Clics_]]/T_DONNEES[[#This Row],[Impressions]]</calculatedColumnFormula>
    </tableColumn>
    <tableColumn id="7" xr3:uid="{71E914F8-0D0D-4302-9DF5-171B689F46FB}" name="Conversions "/>
    <tableColumn id="8" xr3:uid="{F9EB1E66-AA9B-4A81-B69F-5FF50FB46B81}" name="taux de conversion" dataDxfId="8" dataCellStyle="Pourcentage">
      <calculatedColumnFormula>T_DONNEES[[#This Row],[Conversions ]]/T_DONNEES[[#This Row],[Clics_]]</calculatedColumnFormula>
    </tableColumn>
    <tableColumn id="9" xr3:uid="{F6593E83-7851-486C-B9BC-EB76D3650E75}" name="Coût par conversion" dataDxfId="7" dataCellStyle="Pourcentage">
      <calculatedColumnFormula>IFERROR(T_DONNEES[[#This Row],[Coût]]/T_DONNEES[[#This Row],[Conversions ]],"")</calculatedColumnFormula>
    </tableColumn>
    <tableColumn id="11" xr3:uid="{1F1F49E6-7918-4122-8A01-F625DF7743C7}" name="Revenu" dataDxfId="6">
      <calculatedColumnFormula>T_DONNEES[[#This Row],[Conversions ]]*marge</calculatedColumnFormula>
    </tableColumn>
    <tableColumn id="12" xr3:uid="{66C55E38-51AC-45B1-A7E1-868DEBC0A352}" name="ROI" dataDxfId="5" dataCellStyle="Pourcentage">
      <calculatedColumnFormula>(T_DONNEES[[#This Row],[Revenu]]-T_DONNEES[[#This Row],[Coût]])/T_DONNEES[[#This Row],[Coût]]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" xr10:uid="{5DDFBC14-C4D3-4DB0-9BAF-A23217A240F9}" sourceName="date">
  <pivotTables>
    <pivotTable tabId="5" name="COUT_REVENU"/>
    <pivotTable tabId="5" name="ROI_MOYEN"/>
    <pivotTable tabId="5" name="EV_CLIC_CONV"/>
    <pivotTable tabId="5" name="EV_MOY_CONV"/>
  </pivotTables>
  <state minimalRefreshVersion="6" lastRefreshVersion="6" pivotCacheId="1925021054" filterType="unknown">
    <bounds startDate="2021-01-01T00:00:00" endDate="2023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" xr10:uid="{3F2023FE-CD45-4570-A7A9-B653D1402C50}" cache="ChronologieNative_date" caption="date" level="0" selectionLevel="0" scrollPosition="2021-01-01T00:00:00"/>
  <timeline name="Date 1" xr10:uid="{885556D5-CF73-431C-B188-114BFE32CBAC}" cache="ChronologieNative_date" caption="Date" level="0" selectionLevel="0" scrollPosition="2021-01-01T00:00:00"/>
</timelines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A3EE02A-A0F0-4501-8566-1B0F407FBED7}">
  <we:reference id="wa200000019" version="19.0.0.2" store="fr-FR" storeType="OMEX"/>
  <we:alternateReferences>
    <we:reference id="WA200000019" version="19.0.0.2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PsiForecast</we:customFunctionIds>
        <we:customFunctionIds>PsiPredict</we:customFunctionIds>
        <we:customFunctionIds>PsiPosteriors</we:customFunctionIds>
        <we:customFunctionIds>PsiTransform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0"/>
  <sheetViews>
    <sheetView tabSelected="1" zoomScale="110" zoomScaleNormal="110" workbookViewId="0">
      <pane ySplit="1" topLeftCell="A2" activePane="bottomLeft" state="frozen"/>
      <selection pane="bottomLeft" activeCell="G2" sqref="G2"/>
    </sheetView>
  </sheetViews>
  <sheetFormatPr baseColWidth="10" defaultRowHeight="15" x14ac:dyDescent="0.25"/>
  <cols>
    <col min="4" max="4" width="14.5703125" customWidth="1"/>
    <col min="6" max="6" width="9.140625" customWidth="1"/>
    <col min="7" max="7" width="14.85546875" customWidth="1"/>
    <col min="8" max="8" width="12.28515625" customWidth="1"/>
    <col min="9" max="9" width="15.28515625" customWidth="1"/>
    <col min="10" max="10" width="10.7109375" customWidth="1"/>
    <col min="11" max="11" width="9.7109375" customWidth="1"/>
    <col min="13" max="13" width="14.5703125" bestFit="1" customWidth="1"/>
  </cols>
  <sheetData>
    <row r="1" spans="1:14" ht="34.5" customHeight="1" x14ac:dyDescent="0.25">
      <c r="A1" s="22" t="s">
        <v>36</v>
      </c>
      <c r="B1" s="22" t="s">
        <v>32</v>
      </c>
      <c r="C1" s="22" t="s">
        <v>25</v>
      </c>
      <c r="D1" s="6" t="s">
        <v>0</v>
      </c>
      <c r="E1" s="6" t="s">
        <v>38</v>
      </c>
      <c r="F1" s="21" t="s">
        <v>37</v>
      </c>
      <c r="G1" s="6" t="s">
        <v>42</v>
      </c>
      <c r="H1" s="21" t="s">
        <v>30</v>
      </c>
      <c r="I1" s="21" t="s">
        <v>29</v>
      </c>
      <c r="J1" s="6" t="s">
        <v>26</v>
      </c>
      <c r="K1" s="6" t="s">
        <v>11</v>
      </c>
      <c r="L1" s="6"/>
      <c r="M1" s="17" t="s">
        <v>33</v>
      </c>
      <c r="N1" s="18">
        <v>29</v>
      </c>
    </row>
    <row r="2" spans="1:14" x14ac:dyDescent="0.25">
      <c r="A2" s="1">
        <v>44197</v>
      </c>
      <c r="B2" t="s">
        <v>1</v>
      </c>
      <c r="C2">
        <v>18.599999999999998</v>
      </c>
      <c r="D2">
        <v>620</v>
      </c>
      <c r="E2">
        <v>14</v>
      </c>
      <c r="F2" s="23">
        <f>T_DONNEES[[#This Row],[Clics_]]/T_DONNEES[[#This Row],[Impressions]]</f>
        <v>2.2580645161290321E-2</v>
      </c>
      <c r="G2" s="20">
        <v>3</v>
      </c>
      <c r="H2" s="23">
        <f>T_DONNEES[[#This Row],[Conversions ]]/T_DONNEES[[#This Row],[Clics_]]</f>
        <v>0.21428571428571427</v>
      </c>
      <c r="I2" s="24">
        <f>IFERROR(T_DONNEES[[#This Row],[Coût]]/T_DONNEES[[#This Row],[Conversions ]],"")</f>
        <v>6.1999999999999993</v>
      </c>
      <c r="J2" s="20">
        <f>T_DONNEES[[#This Row],[Conversions ]]*marge</f>
        <v>87</v>
      </c>
      <c r="K2" s="25">
        <f>(T_DONNEES[[#This Row],[Revenu]]-T_DONNEES[[#This Row],[Coût]])/T_DONNEES[[#This Row],[Coût]]</f>
        <v>3.6774193548387104</v>
      </c>
      <c r="L2" s="2"/>
      <c r="M2" s="2"/>
    </row>
    <row r="3" spans="1:14" x14ac:dyDescent="0.25">
      <c r="A3" s="1">
        <v>44197</v>
      </c>
      <c r="B3" t="s">
        <v>31</v>
      </c>
      <c r="C3">
        <v>28.799999999999997</v>
      </c>
      <c r="D3">
        <v>960</v>
      </c>
      <c r="E3">
        <v>10</v>
      </c>
      <c r="F3" s="23">
        <f>T_DONNEES[[#This Row],[Clics_]]/T_DONNEES[[#This Row],[Impressions]]</f>
        <v>1.0416666666666666E-2</v>
      </c>
      <c r="G3" s="20">
        <v>2</v>
      </c>
      <c r="H3" s="23">
        <f>T_DONNEES[[#This Row],[Conversions ]]/T_DONNEES[[#This Row],[Clics_]]</f>
        <v>0.2</v>
      </c>
      <c r="I3" s="24">
        <f>IFERROR(T_DONNEES[[#This Row],[Coût]]/T_DONNEES[[#This Row],[Conversions ]],"")</f>
        <v>14.399999999999999</v>
      </c>
      <c r="J3" s="20">
        <f>T_DONNEES[[#This Row],[Conversions ]]*marge</f>
        <v>58</v>
      </c>
      <c r="K3" s="25">
        <f>(T_DONNEES[[#This Row],[Revenu]]-T_DONNEES[[#This Row],[Coût]])/T_DONNEES[[#This Row],[Coût]]</f>
        <v>1.0138888888888891</v>
      </c>
      <c r="L3" s="2"/>
      <c r="M3" s="2"/>
    </row>
    <row r="4" spans="1:14" x14ac:dyDescent="0.25">
      <c r="A4" s="1">
        <v>44197</v>
      </c>
      <c r="B4" t="s">
        <v>2</v>
      </c>
      <c r="C4">
        <v>5.3999999999999995</v>
      </c>
      <c r="D4">
        <v>180</v>
      </c>
      <c r="E4">
        <v>7</v>
      </c>
      <c r="F4" s="23">
        <f>T_DONNEES[[#This Row],[Clics_]]/T_DONNEES[[#This Row],[Impressions]]</f>
        <v>3.888888888888889E-2</v>
      </c>
      <c r="G4" s="20">
        <v>3</v>
      </c>
      <c r="H4" s="23">
        <f>T_DONNEES[[#This Row],[Conversions ]]/T_DONNEES[[#This Row],[Clics_]]</f>
        <v>0.42857142857142855</v>
      </c>
      <c r="I4" s="24">
        <f>IFERROR(T_DONNEES[[#This Row],[Coût]]/T_DONNEES[[#This Row],[Conversions ]],"")</f>
        <v>1.7999999999999998</v>
      </c>
      <c r="J4" s="20">
        <f>T_DONNEES[[#This Row],[Conversions ]]*marge</f>
        <v>87</v>
      </c>
      <c r="K4" s="25">
        <f>(T_DONNEES[[#This Row],[Revenu]]-T_DONNEES[[#This Row],[Coût]])/T_DONNEES[[#This Row],[Coût]]</f>
        <v>15.111111111111111</v>
      </c>
      <c r="L4" s="2"/>
      <c r="M4" s="2"/>
    </row>
    <row r="5" spans="1:14" x14ac:dyDescent="0.25">
      <c r="A5" s="1">
        <v>44198</v>
      </c>
      <c r="B5" t="s">
        <v>2</v>
      </c>
      <c r="C5">
        <v>7.8</v>
      </c>
      <c r="D5">
        <v>260</v>
      </c>
      <c r="E5">
        <v>7</v>
      </c>
      <c r="F5" s="23">
        <f>T_DONNEES[[#This Row],[Clics_]]/T_DONNEES[[#This Row],[Impressions]]</f>
        <v>2.6923076923076925E-2</v>
      </c>
      <c r="G5" s="20">
        <v>2</v>
      </c>
      <c r="H5" s="23">
        <f>T_DONNEES[[#This Row],[Conversions ]]/T_DONNEES[[#This Row],[Clics_]]</f>
        <v>0.2857142857142857</v>
      </c>
      <c r="I5" s="24">
        <f>IFERROR(T_DONNEES[[#This Row],[Coût]]/T_DONNEES[[#This Row],[Conversions ]],"")</f>
        <v>3.9</v>
      </c>
      <c r="J5" s="20">
        <f>T_DONNEES[[#This Row],[Conversions ]]*marge</f>
        <v>58</v>
      </c>
      <c r="K5" s="25">
        <f>(T_DONNEES[[#This Row],[Revenu]]-T_DONNEES[[#This Row],[Coût]])/T_DONNEES[[#This Row],[Coût]]</f>
        <v>6.4358974358974361</v>
      </c>
      <c r="L5" s="2"/>
      <c r="M5" s="2"/>
    </row>
    <row r="6" spans="1:14" x14ac:dyDescent="0.25">
      <c r="A6" s="1">
        <v>44198</v>
      </c>
      <c r="B6" t="s">
        <v>1</v>
      </c>
      <c r="C6">
        <v>8.4</v>
      </c>
      <c r="D6">
        <v>280</v>
      </c>
      <c r="E6">
        <v>4</v>
      </c>
      <c r="F6" s="23">
        <f>T_DONNEES[[#This Row],[Clics_]]/T_DONNEES[[#This Row],[Impressions]]</f>
        <v>1.4285714285714285E-2</v>
      </c>
      <c r="G6" s="20">
        <v>0</v>
      </c>
      <c r="H6" s="23">
        <f>T_DONNEES[[#This Row],[Conversions ]]/T_DONNEES[[#This Row],[Clics_]]</f>
        <v>0</v>
      </c>
      <c r="I6" s="24" t="str">
        <f>IFERROR(T_DONNEES[[#This Row],[Coût]]/T_DONNEES[[#This Row],[Conversions ]],"")</f>
        <v/>
      </c>
      <c r="J6" s="20">
        <f>T_DONNEES[[#This Row],[Conversions ]]*marge</f>
        <v>0</v>
      </c>
      <c r="K6" s="25">
        <f>(T_DONNEES[[#This Row],[Revenu]]-T_DONNEES[[#This Row],[Coût]])/T_DONNEES[[#This Row],[Coût]]</f>
        <v>-1</v>
      </c>
      <c r="L6" s="2"/>
      <c r="M6" s="2"/>
    </row>
    <row r="7" spans="1:14" x14ac:dyDescent="0.25">
      <c r="A7" s="1">
        <v>44199</v>
      </c>
      <c r="B7" t="s">
        <v>1</v>
      </c>
      <c r="C7">
        <v>29.7</v>
      </c>
      <c r="D7">
        <v>990</v>
      </c>
      <c r="E7">
        <v>14</v>
      </c>
      <c r="F7" s="23">
        <f>T_DONNEES[[#This Row],[Clics_]]/T_DONNEES[[#This Row],[Impressions]]</f>
        <v>1.4141414141414142E-2</v>
      </c>
      <c r="G7" s="20">
        <v>3</v>
      </c>
      <c r="H7" s="23">
        <f>T_DONNEES[[#This Row],[Conversions ]]/T_DONNEES[[#This Row],[Clics_]]</f>
        <v>0.21428571428571427</v>
      </c>
      <c r="I7" s="24">
        <f>IFERROR(T_DONNEES[[#This Row],[Coût]]/T_DONNEES[[#This Row],[Conversions ]],"")</f>
        <v>9.9</v>
      </c>
      <c r="J7" s="20">
        <f>T_DONNEES[[#This Row],[Conversions ]]*marge</f>
        <v>87</v>
      </c>
      <c r="K7" s="25">
        <f>(T_DONNEES[[#This Row],[Revenu]]-T_DONNEES[[#This Row],[Coût]])/T_DONNEES[[#This Row],[Coût]]</f>
        <v>1.9292929292929293</v>
      </c>
      <c r="L7" s="2"/>
      <c r="M7" s="2"/>
    </row>
    <row r="8" spans="1:14" x14ac:dyDescent="0.25">
      <c r="A8" s="1">
        <v>44197</v>
      </c>
      <c r="B8" t="s">
        <v>1</v>
      </c>
      <c r="C8">
        <v>9.9</v>
      </c>
      <c r="D8">
        <v>330</v>
      </c>
      <c r="E8">
        <v>3</v>
      </c>
      <c r="F8" s="23">
        <f>T_DONNEES[[#This Row],[Clics_]]/T_DONNEES[[#This Row],[Impressions]]</f>
        <v>9.0909090909090905E-3</v>
      </c>
      <c r="G8" s="20">
        <v>2</v>
      </c>
      <c r="H8" s="23">
        <f>T_DONNEES[[#This Row],[Conversions ]]/T_DONNEES[[#This Row],[Clics_]]</f>
        <v>0.66666666666666663</v>
      </c>
      <c r="I8" s="24">
        <f>IFERROR(T_DONNEES[[#This Row],[Coût]]/T_DONNEES[[#This Row],[Conversions ]],"")</f>
        <v>4.95</v>
      </c>
      <c r="J8" s="20">
        <f>T_DONNEES[[#This Row],[Conversions ]]*marge</f>
        <v>58</v>
      </c>
      <c r="K8" s="25">
        <f>(T_DONNEES[[#This Row],[Revenu]]-T_DONNEES[[#This Row],[Coût]])/T_DONNEES[[#This Row],[Coût]]</f>
        <v>4.8585858585858581</v>
      </c>
      <c r="L8" s="2"/>
      <c r="M8" s="2"/>
    </row>
    <row r="9" spans="1:14" x14ac:dyDescent="0.25">
      <c r="A9" s="1">
        <v>44197</v>
      </c>
      <c r="B9" t="s">
        <v>2</v>
      </c>
      <c r="C9">
        <v>6.3</v>
      </c>
      <c r="D9">
        <v>210</v>
      </c>
      <c r="E9">
        <v>3</v>
      </c>
      <c r="F9" s="23">
        <f>T_DONNEES[[#This Row],[Clics_]]/T_DONNEES[[#This Row],[Impressions]]</f>
        <v>1.4285714285714285E-2</v>
      </c>
      <c r="G9" s="20">
        <v>1</v>
      </c>
      <c r="H9" s="23">
        <f>T_DONNEES[[#This Row],[Conversions ]]/T_DONNEES[[#This Row],[Clics_]]</f>
        <v>0.33333333333333331</v>
      </c>
      <c r="I9" s="24">
        <f>IFERROR(T_DONNEES[[#This Row],[Coût]]/T_DONNEES[[#This Row],[Conversions ]],"")</f>
        <v>6.3</v>
      </c>
      <c r="J9" s="20">
        <f>T_DONNEES[[#This Row],[Conversions ]]*marge</f>
        <v>29</v>
      </c>
      <c r="K9" s="25">
        <f>(T_DONNEES[[#This Row],[Revenu]]-T_DONNEES[[#This Row],[Coût]])/T_DONNEES[[#This Row],[Coût]]</f>
        <v>3.6031746031746033</v>
      </c>
      <c r="L9" s="2"/>
      <c r="M9" s="2"/>
    </row>
    <row r="10" spans="1:14" x14ac:dyDescent="0.25">
      <c r="A10" s="1">
        <v>44197</v>
      </c>
      <c r="B10" t="s">
        <v>1</v>
      </c>
      <c r="C10">
        <v>5.7</v>
      </c>
      <c r="D10">
        <v>190</v>
      </c>
      <c r="E10">
        <v>4</v>
      </c>
      <c r="F10" s="23">
        <f>T_DONNEES[[#This Row],[Clics_]]/T_DONNEES[[#This Row],[Impressions]]</f>
        <v>2.1052631578947368E-2</v>
      </c>
      <c r="G10" s="20">
        <v>1</v>
      </c>
      <c r="H10" s="23">
        <f>T_DONNEES[[#This Row],[Conversions ]]/T_DONNEES[[#This Row],[Clics_]]</f>
        <v>0.25</v>
      </c>
      <c r="I10" s="24">
        <f>IFERROR(T_DONNEES[[#This Row],[Coût]]/T_DONNEES[[#This Row],[Conversions ]],"")</f>
        <v>5.7</v>
      </c>
      <c r="J10" s="20">
        <f>T_DONNEES[[#This Row],[Conversions ]]*marge</f>
        <v>29</v>
      </c>
      <c r="K10" s="25">
        <f>(T_DONNEES[[#This Row],[Revenu]]-T_DONNEES[[#This Row],[Coût]])/T_DONNEES[[#This Row],[Coût]]</f>
        <v>4.0877192982456139</v>
      </c>
      <c r="L10" s="2"/>
      <c r="M10" s="19">
        <f>C2*K2</f>
        <v>68.400000000000006</v>
      </c>
    </row>
    <row r="11" spans="1:14" x14ac:dyDescent="0.25">
      <c r="A11" s="1">
        <v>44198</v>
      </c>
      <c r="B11" t="s">
        <v>31</v>
      </c>
      <c r="C11">
        <v>4.8</v>
      </c>
      <c r="D11">
        <v>160</v>
      </c>
      <c r="E11">
        <v>2</v>
      </c>
      <c r="F11" s="23">
        <f>T_DONNEES[[#This Row],[Clics_]]/T_DONNEES[[#This Row],[Impressions]]</f>
        <v>1.2500000000000001E-2</v>
      </c>
      <c r="G11" s="20">
        <v>3</v>
      </c>
      <c r="H11" s="23">
        <f>T_DONNEES[[#This Row],[Conversions ]]/T_DONNEES[[#This Row],[Clics_]]</f>
        <v>1.5</v>
      </c>
      <c r="I11" s="24">
        <f>IFERROR(T_DONNEES[[#This Row],[Coût]]/T_DONNEES[[#This Row],[Conversions ]],"")</f>
        <v>1.5999999999999999</v>
      </c>
      <c r="J11" s="20">
        <f>T_DONNEES[[#This Row],[Conversions ]]*marge</f>
        <v>87</v>
      </c>
      <c r="K11" s="25">
        <f>(T_DONNEES[[#This Row],[Revenu]]-T_DONNEES[[#This Row],[Coût]])/T_DONNEES[[#This Row],[Coût]]</f>
        <v>17.125</v>
      </c>
      <c r="L11" s="2"/>
      <c r="M11" s="2"/>
    </row>
    <row r="12" spans="1:14" x14ac:dyDescent="0.25">
      <c r="A12" s="1">
        <v>44198</v>
      </c>
      <c r="B12" t="s">
        <v>2</v>
      </c>
      <c r="C12">
        <v>7.1999999999999993</v>
      </c>
      <c r="D12">
        <v>240</v>
      </c>
      <c r="E12">
        <v>2</v>
      </c>
      <c r="F12" s="3">
        <f>T_DONNEES[[#This Row],[Clics_]]/T_DONNEES[[#This Row],[Impressions]]</f>
        <v>8.3333333333333332E-3</v>
      </c>
      <c r="G12">
        <v>0</v>
      </c>
      <c r="H12" s="23">
        <f>T_DONNEES[[#This Row],[Conversions ]]/T_DONNEES[[#This Row],[Clics_]]</f>
        <v>0</v>
      </c>
      <c r="I12" s="24" t="str">
        <f>IFERROR(T_DONNEES[[#This Row],[Coût]]/T_DONNEES[[#This Row],[Conversions ]],"")</f>
        <v/>
      </c>
      <c r="J12" s="20">
        <f>T_DONNEES[[#This Row],[Conversions ]]*marge</f>
        <v>0</v>
      </c>
      <c r="K12" s="25">
        <f>(T_DONNEES[[#This Row],[Revenu]]-T_DONNEES[[#This Row],[Coût]])/T_DONNEES[[#This Row],[Coût]]</f>
        <v>-1</v>
      </c>
      <c r="L12" s="2"/>
      <c r="M12" s="2"/>
    </row>
    <row r="13" spans="1:14" x14ac:dyDescent="0.25">
      <c r="A13" s="1">
        <v>44200</v>
      </c>
      <c r="B13" t="s">
        <v>2</v>
      </c>
      <c r="C13">
        <v>21</v>
      </c>
      <c r="D13">
        <v>700</v>
      </c>
      <c r="E13">
        <v>11</v>
      </c>
      <c r="F13" s="3">
        <f>T_DONNEES[[#This Row],[Clics_]]/T_DONNEES[[#This Row],[Impressions]]</f>
        <v>1.5714285714285715E-2</v>
      </c>
      <c r="G13">
        <v>2</v>
      </c>
      <c r="H13" s="3">
        <f>T_DONNEES[[#This Row],[Conversions ]]/T_DONNEES[[#This Row],[Clics_]]</f>
        <v>0.18181818181818182</v>
      </c>
      <c r="I13" s="24">
        <f>IFERROR(T_DONNEES[[#This Row],[Coût]]/T_DONNEES[[#This Row],[Conversions ]],"")</f>
        <v>10.5</v>
      </c>
      <c r="J13">
        <f>T_DONNEES[[#This Row],[Conversions ]]*marge</f>
        <v>58</v>
      </c>
      <c r="K13" s="2">
        <f>(T_DONNEES[[#This Row],[Revenu]]-T_DONNEES[[#This Row],[Coût]])/T_DONNEES[[#This Row],[Coût]]</f>
        <v>1.7619047619047619</v>
      </c>
      <c r="L13" s="2"/>
      <c r="M13" s="2"/>
    </row>
    <row r="14" spans="1:14" x14ac:dyDescent="0.25">
      <c r="A14" s="1">
        <v>44200</v>
      </c>
      <c r="B14" t="s">
        <v>1</v>
      </c>
      <c r="C14">
        <v>15.899999999999999</v>
      </c>
      <c r="D14">
        <v>530</v>
      </c>
      <c r="E14">
        <v>8</v>
      </c>
      <c r="F14" s="3">
        <f>T_DONNEES[[#This Row],[Clics_]]/T_DONNEES[[#This Row],[Impressions]]</f>
        <v>1.509433962264151E-2</v>
      </c>
      <c r="G14">
        <v>0</v>
      </c>
      <c r="H14" s="3">
        <f>T_DONNEES[[#This Row],[Conversions ]]/T_DONNEES[[#This Row],[Clics_]]</f>
        <v>0</v>
      </c>
      <c r="I14" s="4" t="str">
        <f>IFERROR(T_DONNEES[[#This Row],[Coût]]/T_DONNEES[[#This Row],[Conversions ]],"")</f>
        <v/>
      </c>
      <c r="J14">
        <f>T_DONNEES[[#This Row],[Conversions ]]*marge</f>
        <v>0</v>
      </c>
      <c r="K14" s="2">
        <f>(T_DONNEES[[#This Row],[Revenu]]-T_DONNEES[[#This Row],[Coût]])/T_DONNEES[[#This Row],[Coût]]</f>
        <v>-1</v>
      </c>
      <c r="L14" s="2"/>
      <c r="M14" s="2"/>
    </row>
    <row r="15" spans="1:14" x14ac:dyDescent="0.25">
      <c r="A15" s="1">
        <v>44200</v>
      </c>
      <c r="B15" t="s">
        <v>1</v>
      </c>
      <c r="C15">
        <v>16.8</v>
      </c>
      <c r="D15">
        <v>560</v>
      </c>
      <c r="E15">
        <v>6</v>
      </c>
      <c r="F15" s="3">
        <f>T_DONNEES[[#This Row],[Clics_]]/T_DONNEES[[#This Row],[Impressions]]</f>
        <v>1.0714285714285714E-2</v>
      </c>
      <c r="G15">
        <v>2</v>
      </c>
      <c r="H15" s="3">
        <f>T_DONNEES[[#This Row],[Conversions ]]/T_DONNEES[[#This Row],[Clics_]]</f>
        <v>0.33333333333333331</v>
      </c>
      <c r="I15" s="4">
        <f>IFERROR(T_DONNEES[[#This Row],[Coût]]/T_DONNEES[[#This Row],[Conversions ]],"")</f>
        <v>8.4</v>
      </c>
      <c r="J15">
        <f>T_DONNEES[[#This Row],[Conversions ]]*marge</f>
        <v>58</v>
      </c>
      <c r="K15" s="2">
        <f>(T_DONNEES[[#This Row],[Revenu]]-T_DONNEES[[#This Row],[Coût]])/T_DONNEES[[#This Row],[Coût]]</f>
        <v>2.4523809523809526</v>
      </c>
      <c r="L15" s="2"/>
      <c r="M15" s="2"/>
    </row>
    <row r="16" spans="1:14" x14ac:dyDescent="0.25">
      <c r="A16" s="1">
        <v>44201</v>
      </c>
      <c r="B16" t="s">
        <v>1</v>
      </c>
      <c r="C16">
        <v>15.899999999999999</v>
      </c>
      <c r="D16">
        <v>530</v>
      </c>
      <c r="E16">
        <v>6</v>
      </c>
      <c r="F16" s="3">
        <f>T_DONNEES[[#This Row],[Clics_]]/T_DONNEES[[#This Row],[Impressions]]</f>
        <v>1.1320754716981131E-2</v>
      </c>
      <c r="G16">
        <v>2</v>
      </c>
      <c r="H16" s="3">
        <f>T_DONNEES[[#This Row],[Conversions ]]/T_DONNEES[[#This Row],[Clics_]]</f>
        <v>0.33333333333333331</v>
      </c>
      <c r="I16" s="4">
        <f>IFERROR(T_DONNEES[[#This Row],[Coût]]/T_DONNEES[[#This Row],[Conversions ]],"")</f>
        <v>7.9499999999999993</v>
      </c>
      <c r="J16">
        <f>T_DONNEES[[#This Row],[Conversions ]]*marge</f>
        <v>58</v>
      </c>
      <c r="K16" s="2">
        <f>(T_DONNEES[[#This Row],[Revenu]]-T_DONNEES[[#This Row],[Coût]])/T_DONNEES[[#This Row],[Coût]]</f>
        <v>2.6477987421383653</v>
      </c>
      <c r="L16" s="2"/>
      <c r="M16" s="2"/>
    </row>
    <row r="17" spans="1:13" x14ac:dyDescent="0.25">
      <c r="A17" s="1">
        <v>44202</v>
      </c>
      <c r="B17" t="s">
        <v>2</v>
      </c>
      <c r="C17">
        <v>3.5999999999999996</v>
      </c>
      <c r="D17">
        <v>120</v>
      </c>
      <c r="E17">
        <v>5</v>
      </c>
      <c r="F17" s="3">
        <f>T_DONNEES[[#This Row],[Clics_]]/T_DONNEES[[#This Row],[Impressions]]</f>
        <v>4.1666666666666664E-2</v>
      </c>
      <c r="G17">
        <v>2</v>
      </c>
      <c r="H17" s="3">
        <f>T_DONNEES[[#This Row],[Conversions ]]/T_DONNEES[[#This Row],[Clics_]]</f>
        <v>0.4</v>
      </c>
      <c r="I17" s="4">
        <f>IFERROR(T_DONNEES[[#This Row],[Coût]]/T_DONNEES[[#This Row],[Conversions ]],"")</f>
        <v>1.7999999999999998</v>
      </c>
      <c r="J17">
        <f>T_DONNEES[[#This Row],[Conversions ]]*marge</f>
        <v>58</v>
      </c>
      <c r="K17" s="2">
        <f>(T_DONNEES[[#This Row],[Revenu]]-T_DONNEES[[#This Row],[Coût]])/T_DONNEES[[#This Row],[Coût]]</f>
        <v>15.111111111111112</v>
      </c>
      <c r="L17" s="2"/>
      <c r="M17" s="2"/>
    </row>
    <row r="18" spans="1:13" x14ac:dyDescent="0.25">
      <c r="A18" s="1">
        <v>44202</v>
      </c>
      <c r="B18" t="s">
        <v>2</v>
      </c>
      <c r="C18">
        <v>16.8</v>
      </c>
      <c r="D18">
        <v>560</v>
      </c>
      <c r="E18">
        <v>8</v>
      </c>
      <c r="F18" s="3">
        <f>T_DONNEES[[#This Row],[Clics_]]/T_DONNEES[[#This Row],[Impressions]]</f>
        <v>1.4285714285714285E-2</v>
      </c>
      <c r="G18">
        <v>0</v>
      </c>
      <c r="H18" s="3">
        <f>T_DONNEES[[#This Row],[Conversions ]]/T_DONNEES[[#This Row],[Clics_]]</f>
        <v>0</v>
      </c>
      <c r="I18" s="4" t="str">
        <f>IFERROR(T_DONNEES[[#This Row],[Coût]]/T_DONNEES[[#This Row],[Conversions ]],"")</f>
        <v/>
      </c>
      <c r="J18">
        <f>T_DONNEES[[#This Row],[Conversions ]]*marge</f>
        <v>0</v>
      </c>
      <c r="K18" s="2">
        <f>(T_DONNEES[[#This Row],[Revenu]]-T_DONNEES[[#This Row],[Coût]])/T_DONNEES[[#This Row],[Coût]]</f>
        <v>-1</v>
      </c>
      <c r="L18" s="2"/>
      <c r="M18" s="2"/>
    </row>
    <row r="19" spans="1:13" x14ac:dyDescent="0.25">
      <c r="A19" s="1">
        <v>44200</v>
      </c>
      <c r="B19" t="s">
        <v>1</v>
      </c>
      <c r="C19">
        <v>25.2</v>
      </c>
      <c r="D19">
        <v>840</v>
      </c>
      <c r="E19">
        <v>9</v>
      </c>
      <c r="F19" s="3">
        <f>T_DONNEES[[#This Row],[Clics_]]/T_DONNEES[[#This Row],[Impressions]]</f>
        <v>1.0714285714285714E-2</v>
      </c>
      <c r="G19">
        <v>2</v>
      </c>
      <c r="H19" s="3">
        <f>T_DONNEES[[#This Row],[Conversions ]]/T_DONNEES[[#This Row],[Clics_]]</f>
        <v>0.22222222222222221</v>
      </c>
      <c r="I19" s="4">
        <f>IFERROR(T_DONNEES[[#This Row],[Coût]]/T_DONNEES[[#This Row],[Conversions ]],"")</f>
        <v>12.6</v>
      </c>
      <c r="J19">
        <f>T_DONNEES[[#This Row],[Conversions ]]*marge</f>
        <v>58</v>
      </c>
      <c r="K19" s="2">
        <f>(T_DONNEES[[#This Row],[Revenu]]-T_DONNEES[[#This Row],[Coût]])/T_DONNEES[[#This Row],[Coût]]</f>
        <v>1.3015873015873014</v>
      </c>
      <c r="L19" s="2"/>
      <c r="M19" s="2"/>
    </row>
    <row r="20" spans="1:13" x14ac:dyDescent="0.25">
      <c r="A20" s="1">
        <v>44200</v>
      </c>
      <c r="B20" t="s">
        <v>1</v>
      </c>
      <c r="C20">
        <v>6</v>
      </c>
      <c r="D20">
        <v>200</v>
      </c>
      <c r="E20">
        <v>6</v>
      </c>
      <c r="F20" s="3">
        <f>T_DONNEES[[#This Row],[Clics_]]/T_DONNEES[[#This Row],[Impressions]]</f>
        <v>0.03</v>
      </c>
      <c r="G20">
        <v>1</v>
      </c>
      <c r="H20" s="3">
        <f>T_DONNEES[[#This Row],[Conversions ]]/T_DONNEES[[#This Row],[Clics_]]</f>
        <v>0.16666666666666666</v>
      </c>
      <c r="I20" s="4">
        <f>IFERROR(T_DONNEES[[#This Row],[Coût]]/T_DONNEES[[#This Row],[Conversions ]],"")</f>
        <v>6</v>
      </c>
      <c r="J20">
        <f>T_DONNEES[[#This Row],[Conversions ]]*marge</f>
        <v>29</v>
      </c>
      <c r="K20" s="2">
        <f>(T_DONNEES[[#This Row],[Revenu]]-T_DONNEES[[#This Row],[Coût]])/T_DONNEES[[#This Row],[Coût]]</f>
        <v>3.8333333333333335</v>
      </c>
      <c r="L20" s="2"/>
      <c r="M20" s="2"/>
    </row>
    <row r="21" spans="1:13" x14ac:dyDescent="0.25">
      <c r="A21" s="1">
        <v>44200</v>
      </c>
      <c r="B21" t="s">
        <v>1</v>
      </c>
      <c r="C21">
        <v>27</v>
      </c>
      <c r="D21">
        <v>900</v>
      </c>
      <c r="E21">
        <v>10</v>
      </c>
      <c r="F21" s="3">
        <f>T_DONNEES[[#This Row],[Clics_]]/T_DONNEES[[#This Row],[Impressions]]</f>
        <v>1.1111111111111112E-2</v>
      </c>
      <c r="G21">
        <v>0</v>
      </c>
      <c r="H21" s="3">
        <f>T_DONNEES[[#This Row],[Conversions ]]/T_DONNEES[[#This Row],[Clics_]]</f>
        <v>0</v>
      </c>
      <c r="I21" s="4" t="str">
        <f>IFERROR(T_DONNEES[[#This Row],[Coût]]/T_DONNEES[[#This Row],[Conversions ]],"")</f>
        <v/>
      </c>
      <c r="J21">
        <f>T_DONNEES[[#This Row],[Conversions ]]*marge</f>
        <v>0</v>
      </c>
      <c r="K21" s="2">
        <f>(T_DONNEES[[#This Row],[Revenu]]-T_DONNEES[[#This Row],[Coût]])/T_DONNEES[[#This Row],[Coût]]</f>
        <v>-1</v>
      </c>
      <c r="L21" s="2"/>
      <c r="M21" s="2"/>
    </row>
    <row r="22" spans="1:13" x14ac:dyDescent="0.25">
      <c r="A22" s="1">
        <v>44201</v>
      </c>
      <c r="B22" t="s">
        <v>2</v>
      </c>
      <c r="C22">
        <v>27</v>
      </c>
      <c r="D22">
        <v>900</v>
      </c>
      <c r="E22">
        <v>11</v>
      </c>
      <c r="F22" s="3">
        <f>T_DONNEES[[#This Row],[Clics_]]/T_DONNEES[[#This Row],[Impressions]]</f>
        <v>1.2222222222222223E-2</v>
      </c>
      <c r="G22">
        <v>3</v>
      </c>
      <c r="H22" s="3">
        <f>T_DONNEES[[#This Row],[Conversions ]]/T_DONNEES[[#This Row],[Clics_]]</f>
        <v>0.27272727272727271</v>
      </c>
      <c r="I22" s="4">
        <f>IFERROR(T_DONNEES[[#This Row],[Coût]]/T_DONNEES[[#This Row],[Conversions ]],"")</f>
        <v>9</v>
      </c>
      <c r="J22">
        <f>T_DONNEES[[#This Row],[Conversions ]]*marge</f>
        <v>87</v>
      </c>
      <c r="K22" s="2">
        <f>(T_DONNEES[[#This Row],[Revenu]]-T_DONNEES[[#This Row],[Coût]])/T_DONNEES[[#This Row],[Coût]]</f>
        <v>2.2222222222222223</v>
      </c>
      <c r="L22" s="2"/>
      <c r="M22" s="2"/>
    </row>
    <row r="23" spans="1:13" x14ac:dyDescent="0.25">
      <c r="A23" s="1">
        <v>44202</v>
      </c>
      <c r="B23" t="s">
        <v>1</v>
      </c>
      <c r="C23">
        <v>29.7</v>
      </c>
      <c r="D23">
        <v>990</v>
      </c>
      <c r="E23">
        <v>14</v>
      </c>
      <c r="F23" s="3">
        <f>T_DONNEES[[#This Row],[Clics_]]/T_DONNEES[[#This Row],[Impressions]]</f>
        <v>1.4141414141414142E-2</v>
      </c>
      <c r="G23">
        <v>2</v>
      </c>
      <c r="H23" s="3">
        <f>T_DONNEES[[#This Row],[Conversions ]]/T_DONNEES[[#This Row],[Clics_]]</f>
        <v>0.14285714285714285</v>
      </c>
      <c r="I23" s="4">
        <f>IFERROR(T_DONNEES[[#This Row],[Coût]]/T_DONNEES[[#This Row],[Conversions ]],"")</f>
        <v>14.85</v>
      </c>
      <c r="J23">
        <f>T_DONNEES[[#This Row],[Conversions ]]*marge</f>
        <v>58</v>
      </c>
      <c r="K23" s="2">
        <f>(T_DONNEES[[#This Row],[Revenu]]-T_DONNEES[[#This Row],[Coût]])/T_DONNEES[[#This Row],[Coût]]</f>
        <v>0.95286195286195285</v>
      </c>
      <c r="L23" s="2"/>
      <c r="M23" s="2"/>
    </row>
    <row r="24" spans="1:13" x14ac:dyDescent="0.25">
      <c r="A24" s="1">
        <v>44202</v>
      </c>
      <c r="B24" t="s">
        <v>31</v>
      </c>
      <c r="C24">
        <v>10.199999999999999</v>
      </c>
      <c r="D24">
        <v>340</v>
      </c>
      <c r="E24">
        <v>7</v>
      </c>
      <c r="F24" s="3">
        <f>T_DONNEES[[#This Row],[Clics_]]/T_DONNEES[[#This Row],[Impressions]]</f>
        <v>2.0588235294117647E-2</v>
      </c>
      <c r="G24">
        <v>0</v>
      </c>
      <c r="H24" s="3">
        <f>T_DONNEES[[#This Row],[Conversions ]]/T_DONNEES[[#This Row],[Clics_]]</f>
        <v>0</v>
      </c>
      <c r="I24" s="4" t="str">
        <f>IFERROR(T_DONNEES[[#This Row],[Coût]]/T_DONNEES[[#This Row],[Conversions ]],"")</f>
        <v/>
      </c>
      <c r="J24">
        <f>T_DONNEES[[#This Row],[Conversions ]]*marge</f>
        <v>0</v>
      </c>
      <c r="K24" s="2">
        <f>(T_DONNEES[[#This Row],[Revenu]]-T_DONNEES[[#This Row],[Coût]])/T_DONNEES[[#This Row],[Coût]]</f>
        <v>-1</v>
      </c>
      <c r="L24" s="2"/>
      <c r="M24" s="2"/>
    </row>
    <row r="25" spans="1:13" x14ac:dyDescent="0.25">
      <c r="A25" s="1">
        <v>44200</v>
      </c>
      <c r="B25" t="s">
        <v>2</v>
      </c>
      <c r="C25">
        <v>11.4</v>
      </c>
      <c r="D25">
        <v>380</v>
      </c>
      <c r="E25">
        <v>6</v>
      </c>
      <c r="F25" s="3">
        <f>T_DONNEES[[#This Row],[Clics_]]/T_DONNEES[[#This Row],[Impressions]]</f>
        <v>1.5789473684210527E-2</v>
      </c>
      <c r="G25">
        <v>0</v>
      </c>
      <c r="H25" s="3">
        <f>T_DONNEES[[#This Row],[Conversions ]]/T_DONNEES[[#This Row],[Clics_]]</f>
        <v>0</v>
      </c>
      <c r="I25" s="4" t="str">
        <f>IFERROR(T_DONNEES[[#This Row],[Coût]]/T_DONNEES[[#This Row],[Conversions ]],"")</f>
        <v/>
      </c>
      <c r="J25">
        <f>T_DONNEES[[#This Row],[Conversions ]]*marge</f>
        <v>0</v>
      </c>
      <c r="K25" s="2">
        <f>(T_DONNEES[[#This Row],[Revenu]]-T_DONNEES[[#This Row],[Coût]])/T_DONNEES[[#This Row],[Coût]]</f>
        <v>-1</v>
      </c>
      <c r="L25" s="2"/>
      <c r="M25" s="2"/>
    </row>
    <row r="26" spans="1:13" x14ac:dyDescent="0.25">
      <c r="A26" s="1">
        <v>44200</v>
      </c>
      <c r="B26" t="s">
        <v>2</v>
      </c>
      <c r="C26">
        <v>25.2</v>
      </c>
      <c r="D26">
        <v>840</v>
      </c>
      <c r="E26">
        <v>12</v>
      </c>
      <c r="F26" s="3">
        <f>T_DONNEES[[#This Row],[Clics_]]/T_DONNEES[[#This Row],[Impressions]]</f>
        <v>1.4285714285714285E-2</v>
      </c>
      <c r="G26">
        <v>1</v>
      </c>
      <c r="H26" s="3">
        <f>T_DONNEES[[#This Row],[Conversions ]]/T_DONNEES[[#This Row],[Clics_]]</f>
        <v>8.3333333333333329E-2</v>
      </c>
      <c r="I26" s="4">
        <f>IFERROR(T_DONNEES[[#This Row],[Coût]]/T_DONNEES[[#This Row],[Conversions ]],"")</f>
        <v>25.2</v>
      </c>
      <c r="J26">
        <f>T_DONNEES[[#This Row],[Conversions ]]*marge</f>
        <v>29</v>
      </c>
      <c r="K26" s="2">
        <f>(T_DONNEES[[#This Row],[Revenu]]-T_DONNEES[[#This Row],[Coût]])/T_DONNEES[[#This Row],[Coût]]</f>
        <v>0.15079365079365081</v>
      </c>
      <c r="L26" s="2"/>
      <c r="M26" s="2"/>
    </row>
    <row r="27" spans="1:13" x14ac:dyDescent="0.25">
      <c r="A27" s="1">
        <v>44201</v>
      </c>
      <c r="B27" t="s">
        <v>2</v>
      </c>
      <c r="C27">
        <v>6</v>
      </c>
      <c r="D27">
        <v>200</v>
      </c>
      <c r="E27">
        <v>4</v>
      </c>
      <c r="F27" s="3">
        <f>T_DONNEES[[#This Row],[Clics_]]/T_DONNEES[[#This Row],[Impressions]]</f>
        <v>0.02</v>
      </c>
      <c r="G27">
        <v>2</v>
      </c>
      <c r="H27" s="3">
        <f>T_DONNEES[[#This Row],[Conversions ]]/T_DONNEES[[#This Row],[Clics_]]</f>
        <v>0.5</v>
      </c>
      <c r="I27" s="4">
        <f>IFERROR(T_DONNEES[[#This Row],[Coût]]/T_DONNEES[[#This Row],[Conversions ]],"")</f>
        <v>3</v>
      </c>
      <c r="J27">
        <f>T_DONNEES[[#This Row],[Conversions ]]*marge</f>
        <v>58</v>
      </c>
      <c r="K27" s="2">
        <f>(T_DONNEES[[#This Row],[Revenu]]-T_DONNEES[[#This Row],[Coût]])/T_DONNEES[[#This Row],[Coût]]</f>
        <v>8.6666666666666661</v>
      </c>
      <c r="L27" s="2"/>
      <c r="M27" s="2"/>
    </row>
    <row r="28" spans="1:13" x14ac:dyDescent="0.25">
      <c r="A28" s="1">
        <v>44202</v>
      </c>
      <c r="B28" t="s">
        <v>1</v>
      </c>
      <c r="C28">
        <v>24</v>
      </c>
      <c r="D28">
        <v>800</v>
      </c>
      <c r="E28">
        <v>8</v>
      </c>
      <c r="F28" s="3">
        <f>T_DONNEES[[#This Row],[Clics_]]/T_DONNEES[[#This Row],[Impressions]]</f>
        <v>0.01</v>
      </c>
      <c r="G28">
        <v>3</v>
      </c>
      <c r="H28" s="3">
        <f>T_DONNEES[[#This Row],[Conversions ]]/T_DONNEES[[#This Row],[Clics_]]</f>
        <v>0.375</v>
      </c>
      <c r="I28" s="4">
        <f>IFERROR(T_DONNEES[[#This Row],[Coût]]/T_DONNEES[[#This Row],[Conversions ]],"")</f>
        <v>8</v>
      </c>
      <c r="J28">
        <f>T_DONNEES[[#This Row],[Conversions ]]*marge</f>
        <v>87</v>
      </c>
      <c r="K28" s="2">
        <f>(T_DONNEES[[#This Row],[Revenu]]-T_DONNEES[[#This Row],[Coût]])/T_DONNEES[[#This Row],[Coût]]</f>
        <v>2.625</v>
      </c>
      <c r="L28" s="2"/>
      <c r="M28" s="2"/>
    </row>
    <row r="29" spans="1:13" x14ac:dyDescent="0.25">
      <c r="A29" s="1">
        <v>44203</v>
      </c>
      <c r="B29" t="s">
        <v>1</v>
      </c>
      <c r="C29">
        <v>13.2</v>
      </c>
      <c r="D29">
        <v>440</v>
      </c>
      <c r="E29">
        <v>8</v>
      </c>
      <c r="F29" s="3">
        <f>T_DONNEES[[#This Row],[Clics_]]/T_DONNEES[[#This Row],[Impressions]]</f>
        <v>1.8181818181818181E-2</v>
      </c>
      <c r="G29">
        <v>3</v>
      </c>
      <c r="H29" s="3">
        <f>T_DONNEES[[#This Row],[Conversions ]]/T_DONNEES[[#This Row],[Clics_]]</f>
        <v>0.375</v>
      </c>
      <c r="I29" s="4">
        <f>IFERROR(T_DONNEES[[#This Row],[Coût]]/T_DONNEES[[#This Row],[Conversions ]],"")</f>
        <v>4.3999999999999995</v>
      </c>
      <c r="J29">
        <f>T_DONNEES[[#This Row],[Conversions ]]*marge</f>
        <v>87</v>
      </c>
      <c r="K29" s="2">
        <f>(T_DONNEES[[#This Row],[Revenu]]-T_DONNEES[[#This Row],[Coût]])/T_DONNEES[[#This Row],[Coût]]</f>
        <v>5.5909090909090908</v>
      </c>
      <c r="L29" s="2"/>
      <c r="M29" s="2"/>
    </row>
    <row r="30" spans="1:13" x14ac:dyDescent="0.25">
      <c r="A30" s="1">
        <v>44204</v>
      </c>
      <c r="B30" t="s">
        <v>1</v>
      </c>
      <c r="C30">
        <v>14.399999999999999</v>
      </c>
      <c r="D30">
        <v>480</v>
      </c>
      <c r="E30">
        <v>7</v>
      </c>
      <c r="F30" s="3">
        <f>T_DONNEES[[#This Row],[Clics_]]/T_DONNEES[[#This Row],[Impressions]]</f>
        <v>1.4583333333333334E-2</v>
      </c>
      <c r="G30">
        <v>2</v>
      </c>
      <c r="H30" s="3">
        <f>T_DONNEES[[#This Row],[Conversions ]]/T_DONNEES[[#This Row],[Clics_]]</f>
        <v>0.2857142857142857</v>
      </c>
      <c r="I30" s="4">
        <f>IFERROR(T_DONNEES[[#This Row],[Coût]]/T_DONNEES[[#This Row],[Conversions ]],"")</f>
        <v>7.1999999999999993</v>
      </c>
      <c r="J30">
        <f>T_DONNEES[[#This Row],[Conversions ]]*marge</f>
        <v>58</v>
      </c>
      <c r="K30" s="2">
        <f>(T_DONNEES[[#This Row],[Revenu]]-T_DONNEES[[#This Row],[Coût]])/T_DONNEES[[#This Row],[Coût]]</f>
        <v>3.0277777777777781</v>
      </c>
      <c r="L30" s="2"/>
      <c r="M30" s="2"/>
    </row>
    <row r="31" spans="1:13" x14ac:dyDescent="0.25">
      <c r="A31" s="1">
        <v>44205</v>
      </c>
      <c r="B31" t="s">
        <v>2</v>
      </c>
      <c r="C31">
        <v>18</v>
      </c>
      <c r="D31">
        <v>600</v>
      </c>
      <c r="E31">
        <v>6</v>
      </c>
      <c r="F31" s="3">
        <f>T_DONNEES[[#This Row],[Clics_]]/T_DONNEES[[#This Row],[Impressions]]</f>
        <v>0.01</v>
      </c>
      <c r="G31">
        <v>1</v>
      </c>
      <c r="H31" s="3">
        <f>T_DONNEES[[#This Row],[Conversions ]]/T_DONNEES[[#This Row],[Clics_]]</f>
        <v>0.16666666666666666</v>
      </c>
      <c r="I31" s="4">
        <f>IFERROR(T_DONNEES[[#This Row],[Coût]]/T_DONNEES[[#This Row],[Conversions ]],"")</f>
        <v>18</v>
      </c>
      <c r="J31">
        <f>T_DONNEES[[#This Row],[Conversions ]]*marge</f>
        <v>29</v>
      </c>
      <c r="K31" s="2">
        <f>(T_DONNEES[[#This Row],[Revenu]]-T_DONNEES[[#This Row],[Coût]])/T_DONNEES[[#This Row],[Coût]]</f>
        <v>0.61111111111111116</v>
      </c>
      <c r="L31" s="2"/>
      <c r="M31" s="2"/>
    </row>
    <row r="32" spans="1:13" x14ac:dyDescent="0.25">
      <c r="A32" s="1">
        <v>44206</v>
      </c>
      <c r="B32" t="s">
        <v>1</v>
      </c>
      <c r="C32">
        <v>25.2</v>
      </c>
      <c r="D32">
        <v>840</v>
      </c>
      <c r="E32">
        <v>11</v>
      </c>
      <c r="F32" s="3">
        <f>T_DONNEES[[#This Row],[Clics_]]/T_DONNEES[[#This Row],[Impressions]]</f>
        <v>1.3095238095238096E-2</v>
      </c>
      <c r="G32">
        <v>3</v>
      </c>
      <c r="H32" s="3">
        <f>T_DONNEES[[#This Row],[Conversions ]]/T_DONNEES[[#This Row],[Clics_]]</f>
        <v>0.27272727272727271</v>
      </c>
      <c r="I32" s="4">
        <f>IFERROR(T_DONNEES[[#This Row],[Coût]]/T_DONNEES[[#This Row],[Conversions ]],"")</f>
        <v>8.4</v>
      </c>
      <c r="J32">
        <f>T_DONNEES[[#This Row],[Conversions ]]*marge</f>
        <v>87</v>
      </c>
      <c r="K32" s="2">
        <f>(T_DONNEES[[#This Row],[Revenu]]-T_DONNEES[[#This Row],[Coût]])/T_DONNEES[[#This Row],[Coût]]</f>
        <v>2.4523809523809526</v>
      </c>
      <c r="L32" s="2"/>
      <c r="M32" s="2"/>
    </row>
    <row r="33" spans="1:13" x14ac:dyDescent="0.25">
      <c r="A33" s="1">
        <v>44207</v>
      </c>
      <c r="B33" t="s">
        <v>31</v>
      </c>
      <c r="C33">
        <v>21</v>
      </c>
      <c r="D33">
        <v>700</v>
      </c>
      <c r="E33">
        <v>10</v>
      </c>
      <c r="F33" s="3">
        <f>T_DONNEES[[#This Row],[Clics_]]/T_DONNEES[[#This Row],[Impressions]]</f>
        <v>1.4285714285714285E-2</v>
      </c>
      <c r="G33">
        <v>2</v>
      </c>
      <c r="H33" s="3">
        <f>T_DONNEES[[#This Row],[Conversions ]]/T_DONNEES[[#This Row],[Clics_]]</f>
        <v>0.2</v>
      </c>
      <c r="I33" s="4">
        <f>IFERROR(T_DONNEES[[#This Row],[Coût]]/T_DONNEES[[#This Row],[Conversions ]],"")</f>
        <v>10.5</v>
      </c>
      <c r="J33">
        <f>T_DONNEES[[#This Row],[Conversions ]]*marge</f>
        <v>58</v>
      </c>
      <c r="K33" s="2">
        <f>(T_DONNEES[[#This Row],[Revenu]]-T_DONNEES[[#This Row],[Coût]])/T_DONNEES[[#This Row],[Coût]]</f>
        <v>1.7619047619047619</v>
      </c>
      <c r="L33" s="2"/>
      <c r="M33" s="2"/>
    </row>
    <row r="34" spans="1:13" x14ac:dyDescent="0.25">
      <c r="A34" s="1">
        <v>44208</v>
      </c>
      <c r="B34" t="s">
        <v>2</v>
      </c>
      <c r="C34">
        <v>27</v>
      </c>
      <c r="D34">
        <v>900</v>
      </c>
      <c r="E34">
        <v>9</v>
      </c>
      <c r="F34" s="3">
        <f>T_DONNEES[[#This Row],[Clics_]]/T_DONNEES[[#This Row],[Impressions]]</f>
        <v>0.01</v>
      </c>
      <c r="G34">
        <v>1</v>
      </c>
      <c r="H34" s="3">
        <f>T_DONNEES[[#This Row],[Conversions ]]/T_DONNEES[[#This Row],[Clics_]]</f>
        <v>0.1111111111111111</v>
      </c>
      <c r="I34" s="4">
        <f>IFERROR(T_DONNEES[[#This Row],[Coût]]/T_DONNEES[[#This Row],[Conversions ]],"")</f>
        <v>27</v>
      </c>
      <c r="J34">
        <f>T_DONNEES[[#This Row],[Conversions ]]*marge</f>
        <v>29</v>
      </c>
      <c r="K34" s="2">
        <f>(T_DONNEES[[#This Row],[Revenu]]-T_DONNEES[[#This Row],[Coût]])/T_DONNEES[[#This Row],[Coût]]</f>
        <v>7.407407407407407E-2</v>
      </c>
      <c r="L34" s="2"/>
      <c r="M34" s="2"/>
    </row>
    <row r="35" spans="1:13" x14ac:dyDescent="0.25">
      <c r="A35" s="1">
        <v>44209</v>
      </c>
      <c r="B35" t="s">
        <v>2</v>
      </c>
      <c r="C35">
        <v>9.6</v>
      </c>
      <c r="D35">
        <v>320</v>
      </c>
      <c r="E35">
        <v>6</v>
      </c>
      <c r="F35" s="3">
        <f>T_DONNEES[[#This Row],[Clics_]]/T_DONNEES[[#This Row],[Impressions]]</f>
        <v>1.8749999999999999E-2</v>
      </c>
      <c r="G35">
        <v>3</v>
      </c>
      <c r="H35" s="3">
        <f>T_DONNEES[[#This Row],[Conversions ]]/T_DONNEES[[#This Row],[Clics_]]</f>
        <v>0.5</v>
      </c>
      <c r="I35" s="4">
        <f>IFERROR(T_DONNEES[[#This Row],[Coût]]/T_DONNEES[[#This Row],[Conversions ]],"")</f>
        <v>3.1999999999999997</v>
      </c>
      <c r="J35">
        <f>T_DONNEES[[#This Row],[Conversions ]]*marge</f>
        <v>87</v>
      </c>
      <c r="K35" s="2">
        <f>(T_DONNEES[[#This Row],[Revenu]]-T_DONNEES[[#This Row],[Coût]])/T_DONNEES[[#This Row],[Coût]]</f>
        <v>8.0625000000000018</v>
      </c>
      <c r="L35" s="2"/>
      <c r="M35" s="2"/>
    </row>
    <row r="36" spans="1:13" x14ac:dyDescent="0.25">
      <c r="A36" s="1">
        <v>44210</v>
      </c>
      <c r="B36" t="s">
        <v>2</v>
      </c>
      <c r="C36">
        <v>30</v>
      </c>
      <c r="D36">
        <v>1000</v>
      </c>
      <c r="E36">
        <v>13</v>
      </c>
      <c r="F36" s="3">
        <f>T_DONNEES[[#This Row],[Clics_]]/T_DONNEES[[#This Row],[Impressions]]</f>
        <v>1.2999999999999999E-2</v>
      </c>
      <c r="G36">
        <v>1</v>
      </c>
      <c r="H36" s="3">
        <f>T_DONNEES[[#This Row],[Conversions ]]/T_DONNEES[[#This Row],[Clics_]]</f>
        <v>7.6923076923076927E-2</v>
      </c>
      <c r="I36" s="4">
        <f>IFERROR(T_DONNEES[[#This Row],[Coût]]/T_DONNEES[[#This Row],[Conversions ]],"")</f>
        <v>30</v>
      </c>
      <c r="J36">
        <f>T_DONNEES[[#This Row],[Conversions ]]*marge</f>
        <v>29</v>
      </c>
      <c r="K36" s="2">
        <f>(T_DONNEES[[#This Row],[Revenu]]-T_DONNEES[[#This Row],[Coût]])/T_DONNEES[[#This Row],[Coût]]</f>
        <v>-3.3333333333333333E-2</v>
      </c>
      <c r="L36" s="2"/>
      <c r="M36" s="2"/>
    </row>
    <row r="37" spans="1:13" x14ac:dyDescent="0.25">
      <c r="A37" s="1">
        <v>44211</v>
      </c>
      <c r="B37" t="s">
        <v>2</v>
      </c>
      <c r="C37">
        <v>20.7</v>
      </c>
      <c r="D37">
        <v>690</v>
      </c>
      <c r="E37">
        <v>9</v>
      </c>
      <c r="F37" s="3">
        <f>T_DONNEES[[#This Row],[Clics_]]/T_DONNEES[[#This Row],[Impressions]]</f>
        <v>1.3043478260869565E-2</v>
      </c>
      <c r="G37">
        <v>3</v>
      </c>
      <c r="H37" s="3">
        <f>T_DONNEES[[#This Row],[Conversions ]]/T_DONNEES[[#This Row],[Clics_]]</f>
        <v>0.33333333333333331</v>
      </c>
      <c r="I37" s="4">
        <f>IFERROR(T_DONNEES[[#This Row],[Coût]]/T_DONNEES[[#This Row],[Conversions ]],"")</f>
        <v>6.8999999999999995</v>
      </c>
      <c r="J37">
        <f>T_DONNEES[[#This Row],[Conversions ]]*marge</f>
        <v>87</v>
      </c>
      <c r="K37" s="2">
        <f>(T_DONNEES[[#This Row],[Revenu]]-T_DONNEES[[#This Row],[Coût]])/T_DONNEES[[#This Row],[Coût]]</f>
        <v>3.2028985507246377</v>
      </c>
      <c r="L37" s="2"/>
      <c r="M37" s="2"/>
    </row>
    <row r="38" spans="1:13" x14ac:dyDescent="0.25">
      <c r="A38" s="1">
        <v>44212</v>
      </c>
      <c r="B38" t="s">
        <v>1</v>
      </c>
      <c r="C38">
        <v>8.4</v>
      </c>
      <c r="D38">
        <v>280</v>
      </c>
      <c r="E38">
        <v>6</v>
      </c>
      <c r="F38" s="3">
        <f>T_DONNEES[[#This Row],[Clics_]]/T_DONNEES[[#This Row],[Impressions]]</f>
        <v>2.1428571428571429E-2</v>
      </c>
      <c r="G38">
        <v>3</v>
      </c>
      <c r="H38" s="3">
        <f>T_DONNEES[[#This Row],[Conversions ]]/T_DONNEES[[#This Row],[Clics_]]</f>
        <v>0.5</v>
      </c>
      <c r="I38" s="4">
        <f>IFERROR(T_DONNEES[[#This Row],[Coût]]/T_DONNEES[[#This Row],[Conversions ]],"")</f>
        <v>2.8000000000000003</v>
      </c>
      <c r="J38">
        <f>T_DONNEES[[#This Row],[Conversions ]]*marge</f>
        <v>87</v>
      </c>
      <c r="K38" s="2">
        <f>(T_DONNEES[[#This Row],[Revenu]]-T_DONNEES[[#This Row],[Coût]])/T_DONNEES[[#This Row],[Coût]]</f>
        <v>9.3571428571428559</v>
      </c>
      <c r="L38" s="2"/>
      <c r="M38" s="2"/>
    </row>
    <row r="39" spans="1:13" x14ac:dyDescent="0.25">
      <c r="A39" s="1">
        <v>44212</v>
      </c>
      <c r="B39" t="s">
        <v>1</v>
      </c>
      <c r="C39">
        <v>14.399999999999999</v>
      </c>
      <c r="D39">
        <v>480</v>
      </c>
      <c r="E39">
        <v>8</v>
      </c>
      <c r="F39" s="3">
        <f>T_DONNEES[[#This Row],[Clics_]]/T_DONNEES[[#This Row],[Impressions]]</f>
        <v>1.6666666666666666E-2</v>
      </c>
      <c r="G39">
        <v>1</v>
      </c>
      <c r="H39" s="3">
        <f>T_DONNEES[[#This Row],[Conversions ]]/T_DONNEES[[#This Row],[Clics_]]</f>
        <v>0.125</v>
      </c>
      <c r="I39" s="4">
        <f>IFERROR(T_DONNEES[[#This Row],[Coût]]/T_DONNEES[[#This Row],[Conversions ]],"")</f>
        <v>14.399999999999999</v>
      </c>
      <c r="J39">
        <f>T_DONNEES[[#This Row],[Conversions ]]*marge</f>
        <v>29</v>
      </c>
      <c r="K39" s="2">
        <f>(T_DONNEES[[#This Row],[Revenu]]-T_DONNEES[[#This Row],[Coût]])/T_DONNEES[[#This Row],[Coût]]</f>
        <v>1.0138888888888891</v>
      </c>
      <c r="L39" s="2"/>
      <c r="M39" s="2"/>
    </row>
    <row r="40" spans="1:13" x14ac:dyDescent="0.25">
      <c r="A40" s="1">
        <v>44213</v>
      </c>
      <c r="B40" t="s">
        <v>1</v>
      </c>
      <c r="C40">
        <v>12.9</v>
      </c>
      <c r="D40">
        <v>430</v>
      </c>
      <c r="E40">
        <v>7</v>
      </c>
      <c r="F40" s="3">
        <f>T_DONNEES[[#This Row],[Clics_]]/T_DONNEES[[#This Row],[Impressions]]</f>
        <v>1.627906976744186E-2</v>
      </c>
      <c r="G40">
        <v>3</v>
      </c>
      <c r="H40" s="3">
        <f>T_DONNEES[[#This Row],[Conversions ]]/T_DONNEES[[#This Row],[Clics_]]</f>
        <v>0.42857142857142855</v>
      </c>
      <c r="I40" s="4">
        <f>IFERROR(T_DONNEES[[#This Row],[Coût]]/T_DONNEES[[#This Row],[Conversions ]],"")</f>
        <v>4.3</v>
      </c>
      <c r="J40">
        <f>T_DONNEES[[#This Row],[Conversions ]]*marge</f>
        <v>87</v>
      </c>
      <c r="K40" s="2">
        <f>(T_DONNEES[[#This Row],[Revenu]]-T_DONNEES[[#This Row],[Coût]])/T_DONNEES[[#This Row],[Coût]]</f>
        <v>5.7441860465116275</v>
      </c>
      <c r="L40" s="2"/>
      <c r="M40" s="2"/>
    </row>
    <row r="41" spans="1:13" x14ac:dyDescent="0.25">
      <c r="A41" s="1">
        <v>44214</v>
      </c>
      <c r="B41" t="s">
        <v>2</v>
      </c>
      <c r="C41">
        <v>21.3</v>
      </c>
      <c r="D41">
        <v>710</v>
      </c>
      <c r="E41">
        <v>12</v>
      </c>
      <c r="F41" s="3">
        <f>T_DONNEES[[#This Row],[Clics_]]/T_DONNEES[[#This Row],[Impressions]]</f>
        <v>1.6901408450704224E-2</v>
      </c>
      <c r="G41">
        <v>2</v>
      </c>
      <c r="H41" s="3">
        <f>T_DONNEES[[#This Row],[Conversions ]]/T_DONNEES[[#This Row],[Clics_]]</f>
        <v>0.16666666666666666</v>
      </c>
      <c r="I41" s="4">
        <f>IFERROR(T_DONNEES[[#This Row],[Coût]]/T_DONNEES[[#This Row],[Conversions ]],"")</f>
        <v>10.65</v>
      </c>
      <c r="J41">
        <f>T_DONNEES[[#This Row],[Conversions ]]*marge</f>
        <v>58</v>
      </c>
      <c r="K41" s="2">
        <f>(T_DONNEES[[#This Row],[Revenu]]-T_DONNEES[[#This Row],[Coût]])/T_DONNEES[[#This Row],[Coût]]</f>
        <v>1.7230046948356808</v>
      </c>
      <c r="L41" s="2"/>
      <c r="M41" s="2"/>
    </row>
    <row r="42" spans="1:13" x14ac:dyDescent="0.25">
      <c r="A42" s="1">
        <v>44215</v>
      </c>
      <c r="B42" t="s">
        <v>1</v>
      </c>
      <c r="C42">
        <v>11.1</v>
      </c>
      <c r="D42">
        <v>370</v>
      </c>
      <c r="E42">
        <v>6</v>
      </c>
      <c r="F42" s="3">
        <f>T_DONNEES[[#This Row],[Clics_]]/T_DONNEES[[#This Row],[Impressions]]</f>
        <v>1.6216216216216217E-2</v>
      </c>
      <c r="G42">
        <v>0</v>
      </c>
      <c r="H42" s="3">
        <f>T_DONNEES[[#This Row],[Conversions ]]/T_DONNEES[[#This Row],[Clics_]]</f>
        <v>0</v>
      </c>
      <c r="I42" s="4" t="str">
        <f>IFERROR(T_DONNEES[[#This Row],[Coût]]/T_DONNEES[[#This Row],[Conversions ]],"")</f>
        <v/>
      </c>
      <c r="J42">
        <f>T_DONNEES[[#This Row],[Conversions ]]*marge</f>
        <v>0</v>
      </c>
      <c r="K42" s="2">
        <f>(T_DONNEES[[#This Row],[Revenu]]-T_DONNEES[[#This Row],[Coût]])/T_DONNEES[[#This Row],[Coût]]</f>
        <v>-1</v>
      </c>
      <c r="L42" s="2"/>
      <c r="M42" s="2"/>
    </row>
    <row r="43" spans="1:13" x14ac:dyDescent="0.25">
      <c r="A43" s="1">
        <v>44216</v>
      </c>
      <c r="B43" t="s">
        <v>31</v>
      </c>
      <c r="C43">
        <v>25.5</v>
      </c>
      <c r="D43">
        <v>850</v>
      </c>
      <c r="E43">
        <v>9</v>
      </c>
      <c r="F43" s="3">
        <f>T_DONNEES[[#This Row],[Clics_]]/T_DONNEES[[#This Row],[Impressions]]</f>
        <v>1.0588235294117647E-2</v>
      </c>
      <c r="G43">
        <v>2</v>
      </c>
      <c r="H43" s="3">
        <f>T_DONNEES[[#This Row],[Conversions ]]/T_DONNEES[[#This Row],[Clics_]]</f>
        <v>0.22222222222222221</v>
      </c>
      <c r="I43" s="4">
        <f>IFERROR(T_DONNEES[[#This Row],[Coût]]/T_DONNEES[[#This Row],[Conversions ]],"")</f>
        <v>12.75</v>
      </c>
      <c r="J43">
        <f>T_DONNEES[[#This Row],[Conversions ]]*marge</f>
        <v>58</v>
      </c>
      <c r="K43" s="2">
        <f>(T_DONNEES[[#This Row],[Revenu]]-T_DONNEES[[#This Row],[Coût]])/T_DONNEES[[#This Row],[Coût]]</f>
        <v>1.2745098039215685</v>
      </c>
      <c r="L43" s="2"/>
      <c r="M43" s="2"/>
    </row>
    <row r="44" spans="1:13" x14ac:dyDescent="0.25">
      <c r="A44" s="1">
        <v>44217</v>
      </c>
      <c r="B44" t="s">
        <v>2</v>
      </c>
      <c r="C44">
        <v>28.2</v>
      </c>
      <c r="D44">
        <v>940</v>
      </c>
      <c r="E44">
        <v>9</v>
      </c>
      <c r="F44" s="3">
        <f>T_DONNEES[[#This Row],[Clics_]]/T_DONNEES[[#This Row],[Impressions]]</f>
        <v>9.5744680851063829E-3</v>
      </c>
      <c r="G44">
        <v>1</v>
      </c>
      <c r="H44" s="3">
        <f>T_DONNEES[[#This Row],[Conversions ]]/T_DONNEES[[#This Row],[Clics_]]</f>
        <v>0.1111111111111111</v>
      </c>
      <c r="I44" s="4">
        <f>IFERROR(T_DONNEES[[#This Row],[Coût]]/T_DONNEES[[#This Row],[Conversions ]],"")</f>
        <v>28.2</v>
      </c>
      <c r="J44">
        <f>T_DONNEES[[#This Row],[Conversions ]]*marge</f>
        <v>29</v>
      </c>
      <c r="K44" s="2">
        <f>(T_DONNEES[[#This Row],[Revenu]]-T_DONNEES[[#This Row],[Coût]])/T_DONNEES[[#This Row],[Coût]]</f>
        <v>2.8368794326241162E-2</v>
      </c>
      <c r="L44" s="2"/>
      <c r="M44" s="2"/>
    </row>
    <row r="45" spans="1:13" x14ac:dyDescent="0.25">
      <c r="A45" s="1">
        <v>44218</v>
      </c>
      <c r="B45" t="s">
        <v>2</v>
      </c>
      <c r="C45">
        <v>21.9</v>
      </c>
      <c r="D45">
        <v>730</v>
      </c>
      <c r="E45">
        <v>11</v>
      </c>
      <c r="F45" s="3">
        <f>T_DONNEES[[#This Row],[Clics_]]/T_DONNEES[[#This Row],[Impressions]]</f>
        <v>1.5068493150684932E-2</v>
      </c>
      <c r="G45">
        <v>0</v>
      </c>
      <c r="H45" s="3">
        <f>T_DONNEES[[#This Row],[Conversions ]]/T_DONNEES[[#This Row],[Clics_]]</f>
        <v>0</v>
      </c>
      <c r="I45" s="4" t="str">
        <f>IFERROR(T_DONNEES[[#This Row],[Coût]]/T_DONNEES[[#This Row],[Conversions ]],"")</f>
        <v/>
      </c>
      <c r="J45">
        <f>T_DONNEES[[#This Row],[Conversions ]]*marge</f>
        <v>0</v>
      </c>
      <c r="K45" s="2">
        <f>(T_DONNEES[[#This Row],[Revenu]]-T_DONNEES[[#This Row],[Coût]])/T_DONNEES[[#This Row],[Coût]]</f>
        <v>-1</v>
      </c>
      <c r="L45" s="2"/>
      <c r="M45" s="2"/>
    </row>
    <row r="46" spans="1:13" x14ac:dyDescent="0.25">
      <c r="A46" s="1">
        <v>44219</v>
      </c>
      <c r="B46" t="s">
        <v>1</v>
      </c>
      <c r="C46">
        <v>15.899999999999999</v>
      </c>
      <c r="D46">
        <v>530</v>
      </c>
      <c r="E46">
        <v>8</v>
      </c>
      <c r="F46" s="3">
        <f>T_DONNEES[[#This Row],[Clics_]]/T_DONNEES[[#This Row],[Impressions]]</f>
        <v>1.509433962264151E-2</v>
      </c>
      <c r="G46">
        <v>1</v>
      </c>
      <c r="H46" s="3">
        <f>T_DONNEES[[#This Row],[Conversions ]]/T_DONNEES[[#This Row],[Clics_]]</f>
        <v>0.125</v>
      </c>
      <c r="I46" s="4">
        <f>IFERROR(T_DONNEES[[#This Row],[Coût]]/T_DONNEES[[#This Row],[Conversions ]],"")</f>
        <v>15.899999999999999</v>
      </c>
      <c r="J46">
        <f>T_DONNEES[[#This Row],[Conversions ]]*marge</f>
        <v>29</v>
      </c>
      <c r="K46" s="2">
        <f>(T_DONNEES[[#This Row],[Revenu]]-T_DONNEES[[#This Row],[Coût]])/T_DONNEES[[#This Row],[Coût]]</f>
        <v>0.82389937106918254</v>
      </c>
      <c r="L46" s="2"/>
      <c r="M46" s="2"/>
    </row>
    <row r="47" spans="1:13" x14ac:dyDescent="0.25">
      <c r="A47" s="1">
        <v>44220</v>
      </c>
      <c r="B47" t="s">
        <v>31</v>
      </c>
      <c r="C47">
        <v>21.599999999999998</v>
      </c>
      <c r="D47">
        <v>720</v>
      </c>
      <c r="E47">
        <v>10</v>
      </c>
      <c r="F47" s="3">
        <f>T_DONNEES[[#This Row],[Clics_]]/T_DONNEES[[#This Row],[Impressions]]</f>
        <v>1.3888888888888888E-2</v>
      </c>
      <c r="G47">
        <v>2</v>
      </c>
      <c r="H47" s="3">
        <f>T_DONNEES[[#This Row],[Conversions ]]/T_DONNEES[[#This Row],[Clics_]]</f>
        <v>0.2</v>
      </c>
      <c r="I47" s="4">
        <f>IFERROR(T_DONNEES[[#This Row],[Coût]]/T_DONNEES[[#This Row],[Conversions ]],"")</f>
        <v>10.799999999999999</v>
      </c>
      <c r="J47">
        <f>T_DONNEES[[#This Row],[Conversions ]]*marge</f>
        <v>58</v>
      </c>
      <c r="K47" s="2">
        <f>(T_DONNEES[[#This Row],[Revenu]]-T_DONNEES[[#This Row],[Coût]])/T_DONNEES[[#This Row],[Coût]]</f>
        <v>1.6851851851851856</v>
      </c>
      <c r="L47" s="2"/>
      <c r="M47" s="2"/>
    </row>
    <row r="48" spans="1:13" x14ac:dyDescent="0.25">
      <c r="A48" s="1">
        <v>44221</v>
      </c>
      <c r="B48" t="s">
        <v>2</v>
      </c>
      <c r="C48">
        <v>15.299999999999999</v>
      </c>
      <c r="D48">
        <v>510</v>
      </c>
      <c r="E48">
        <v>7</v>
      </c>
      <c r="F48" s="3">
        <f>T_DONNEES[[#This Row],[Clics_]]/T_DONNEES[[#This Row],[Impressions]]</f>
        <v>1.3725490196078431E-2</v>
      </c>
      <c r="G48">
        <v>1</v>
      </c>
      <c r="H48" s="3">
        <f>T_DONNEES[[#This Row],[Conversions ]]/T_DONNEES[[#This Row],[Clics_]]</f>
        <v>0.14285714285714285</v>
      </c>
      <c r="I48" s="4">
        <f>IFERROR(T_DONNEES[[#This Row],[Coût]]/T_DONNEES[[#This Row],[Conversions ]],"")</f>
        <v>15.299999999999999</v>
      </c>
      <c r="J48">
        <f>T_DONNEES[[#This Row],[Conversions ]]*marge</f>
        <v>29</v>
      </c>
      <c r="K48" s="2">
        <f>(T_DONNEES[[#This Row],[Revenu]]-T_DONNEES[[#This Row],[Coût]])/T_DONNEES[[#This Row],[Coût]]</f>
        <v>0.89542483660130734</v>
      </c>
      <c r="L48" s="2"/>
      <c r="M48" s="2"/>
    </row>
    <row r="49" spans="1:13" x14ac:dyDescent="0.25">
      <c r="A49" s="1">
        <v>44222</v>
      </c>
      <c r="B49" t="s">
        <v>2</v>
      </c>
      <c r="C49">
        <v>18.3</v>
      </c>
      <c r="D49">
        <v>610</v>
      </c>
      <c r="E49">
        <v>9</v>
      </c>
      <c r="F49" s="3">
        <f>T_DONNEES[[#This Row],[Clics_]]/T_DONNEES[[#This Row],[Impressions]]</f>
        <v>1.4754098360655738E-2</v>
      </c>
      <c r="G49">
        <v>3</v>
      </c>
      <c r="H49" s="3">
        <f>T_DONNEES[[#This Row],[Conversions ]]/T_DONNEES[[#This Row],[Clics_]]</f>
        <v>0.33333333333333331</v>
      </c>
      <c r="I49" s="4">
        <f>IFERROR(T_DONNEES[[#This Row],[Coût]]/T_DONNEES[[#This Row],[Conversions ]],"")</f>
        <v>6.1000000000000005</v>
      </c>
      <c r="J49">
        <f>T_DONNEES[[#This Row],[Conversions ]]*marge</f>
        <v>87</v>
      </c>
      <c r="K49" s="2">
        <f>(T_DONNEES[[#This Row],[Revenu]]-T_DONNEES[[#This Row],[Coût]])/T_DONNEES[[#This Row],[Coût]]</f>
        <v>3.7540983606557377</v>
      </c>
      <c r="L49" s="2"/>
      <c r="M49" s="2"/>
    </row>
    <row r="50" spans="1:13" x14ac:dyDescent="0.25">
      <c r="A50" s="1">
        <v>44223</v>
      </c>
      <c r="B50" t="s">
        <v>1</v>
      </c>
      <c r="C50">
        <v>6.6</v>
      </c>
      <c r="D50">
        <v>220</v>
      </c>
      <c r="E50">
        <v>5</v>
      </c>
      <c r="F50" s="3">
        <f>T_DONNEES[[#This Row],[Clics_]]/T_DONNEES[[#This Row],[Impressions]]</f>
        <v>2.2727272727272728E-2</v>
      </c>
      <c r="G50">
        <v>0</v>
      </c>
      <c r="H50" s="3">
        <f>T_DONNEES[[#This Row],[Conversions ]]/T_DONNEES[[#This Row],[Clics_]]</f>
        <v>0</v>
      </c>
      <c r="I50" s="4" t="str">
        <f>IFERROR(T_DONNEES[[#This Row],[Coût]]/T_DONNEES[[#This Row],[Conversions ]],"")</f>
        <v/>
      </c>
      <c r="J50">
        <f>T_DONNEES[[#This Row],[Conversions ]]*marge</f>
        <v>0</v>
      </c>
      <c r="K50" s="2">
        <f>(T_DONNEES[[#This Row],[Revenu]]-T_DONNEES[[#This Row],[Coût]])/T_DONNEES[[#This Row],[Coût]]</f>
        <v>-1</v>
      </c>
      <c r="L50" s="2"/>
      <c r="M50" s="2"/>
    </row>
    <row r="51" spans="1:13" x14ac:dyDescent="0.25">
      <c r="A51" s="1">
        <v>44224</v>
      </c>
      <c r="B51" t="s">
        <v>1</v>
      </c>
      <c r="C51">
        <v>18.3</v>
      </c>
      <c r="D51">
        <v>610</v>
      </c>
      <c r="E51">
        <v>7</v>
      </c>
      <c r="F51" s="3">
        <f>T_DONNEES[[#This Row],[Clics_]]/T_DONNEES[[#This Row],[Impressions]]</f>
        <v>1.1475409836065573E-2</v>
      </c>
      <c r="G51">
        <v>0</v>
      </c>
      <c r="H51" s="3">
        <f>T_DONNEES[[#This Row],[Conversions ]]/T_DONNEES[[#This Row],[Clics_]]</f>
        <v>0</v>
      </c>
      <c r="I51" s="4" t="str">
        <f>IFERROR(T_DONNEES[[#This Row],[Coût]]/T_DONNEES[[#This Row],[Conversions ]],"")</f>
        <v/>
      </c>
      <c r="J51">
        <f>T_DONNEES[[#This Row],[Conversions ]]*marge</f>
        <v>0</v>
      </c>
      <c r="K51" s="2">
        <f>(T_DONNEES[[#This Row],[Revenu]]-T_DONNEES[[#This Row],[Coût]])/T_DONNEES[[#This Row],[Coût]]</f>
        <v>-1</v>
      </c>
      <c r="L51" s="2"/>
      <c r="M51" s="2"/>
    </row>
    <row r="52" spans="1:13" x14ac:dyDescent="0.25">
      <c r="A52" s="1">
        <v>44225</v>
      </c>
      <c r="B52" t="s">
        <v>1</v>
      </c>
      <c r="C52">
        <v>24.3</v>
      </c>
      <c r="D52">
        <v>810</v>
      </c>
      <c r="E52">
        <v>9</v>
      </c>
      <c r="F52" s="3">
        <f>T_DONNEES[[#This Row],[Clics_]]/T_DONNEES[[#This Row],[Impressions]]</f>
        <v>1.1111111111111112E-2</v>
      </c>
      <c r="G52">
        <v>1</v>
      </c>
      <c r="H52" s="3">
        <f>T_DONNEES[[#This Row],[Conversions ]]/T_DONNEES[[#This Row],[Clics_]]</f>
        <v>0.1111111111111111</v>
      </c>
      <c r="I52" s="4">
        <f>IFERROR(T_DONNEES[[#This Row],[Coût]]/T_DONNEES[[#This Row],[Conversions ]],"")</f>
        <v>24.3</v>
      </c>
      <c r="J52">
        <f>T_DONNEES[[#This Row],[Conversions ]]*marge</f>
        <v>29</v>
      </c>
      <c r="K52" s="2">
        <f>(T_DONNEES[[#This Row],[Revenu]]-T_DONNEES[[#This Row],[Coût]])/T_DONNEES[[#This Row],[Coût]]</f>
        <v>0.19341563786008226</v>
      </c>
      <c r="L52" s="2"/>
      <c r="M52" s="2"/>
    </row>
    <row r="53" spans="1:13" x14ac:dyDescent="0.25">
      <c r="A53" s="1">
        <v>44226</v>
      </c>
      <c r="B53" t="s">
        <v>2</v>
      </c>
      <c r="C53">
        <v>5.7</v>
      </c>
      <c r="D53">
        <v>190</v>
      </c>
      <c r="E53">
        <v>2</v>
      </c>
      <c r="F53" s="3">
        <f>T_DONNEES[[#This Row],[Clics_]]/T_DONNEES[[#This Row],[Impressions]]</f>
        <v>1.0526315789473684E-2</v>
      </c>
      <c r="G53">
        <v>3</v>
      </c>
      <c r="H53" s="3">
        <f>T_DONNEES[[#This Row],[Conversions ]]/T_DONNEES[[#This Row],[Clics_]]</f>
        <v>1.5</v>
      </c>
      <c r="I53" s="4">
        <f>IFERROR(T_DONNEES[[#This Row],[Coût]]/T_DONNEES[[#This Row],[Conversions ]],"")</f>
        <v>1.9000000000000001</v>
      </c>
      <c r="J53">
        <f>T_DONNEES[[#This Row],[Conversions ]]*marge</f>
        <v>87</v>
      </c>
      <c r="K53" s="2">
        <f>(T_DONNEES[[#This Row],[Revenu]]-T_DONNEES[[#This Row],[Coût]])/T_DONNEES[[#This Row],[Coût]]</f>
        <v>14.263157894736841</v>
      </c>
      <c r="L53" s="2"/>
      <c r="M53" s="2"/>
    </row>
    <row r="54" spans="1:13" x14ac:dyDescent="0.25">
      <c r="A54" s="1">
        <v>44227</v>
      </c>
      <c r="B54" t="s">
        <v>1</v>
      </c>
      <c r="C54">
        <v>22.2</v>
      </c>
      <c r="D54">
        <v>740</v>
      </c>
      <c r="E54">
        <v>10</v>
      </c>
      <c r="F54" s="3">
        <f>T_DONNEES[[#This Row],[Clics_]]/T_DONNEES[[#This Row],[Impressions]]</f>
        <v>1.3513513513513514E-2</v>
      </c>
      <c r="G54">
        <v>3</v>
      </c>
      <c r="H54" s="3">
        <f>T_DONNEES[[#This Row],[Conversions ]]/T_DONNEES[[#This Row],[Clics_]]</f>
        <v>0.3</v>
      </c>
      <c r="I54" s="4">
        <f>IFERROR(T_DONNEES[[#This Row],[Coût]]/T_DONNEES[[#This Row],[Conversions ]],"")</f>
        <v>7.3999999999999995</v>
      </c>
      <c r="J54">
        <f>T_DONNEES[[#This Row],[Conversions ]]*marge</f>
        <v>87</v>
      </c>
      <c r="K54" s="2">
        <f>(T_DONNEES[[#This Row],[Revenu]]-T_DONNEES[[#This Row],[Coût]])/T_DONNEES[[#This Row],[Coût]]</f>
        <v>2.9189189189189189</v>
      </c>
      <c r="L54" s="2"/>
      <c r="M54" s="2"/>
    </row>
    <row r="55" spans="1:13" x14ac:dyDescent="0.25">
      <c r="A55" s="1">
        <v>44228</v>
      </c>
      <c r="B55" t="s">
        <v>31</v>
      </c>
      <c r="C55">
        <v>12.299999999999999</v>
      </c>
      <c r="D55">
        <v>410</v>
      </c>
      <c r="E55">
        <v>5</v>
      </c>
      <c r="F55" s="3">
        <f>T_DONNEES[[#This Row],[Clics_]]/T_DONNEES[[#This Row],[Impressions]]</f>
        <v>1.2195121951219513E-2</v>
      </c>
      <c r="G55">
        <v>1</v>
      </c>
      <c r="H55" s="3">
        <f>T_DONNEES[[#This Row],[Conversions ]]/T_DONNEES[[#This Row],[Clics_]]</f>
        <v>0.2</v>
      </c>
      <c r="I55" s="4">
        <f>IFERROR(T_DONNEES[[#This Row],[Coût]]/T_DONNEES[[#This Row],[Conversions ]],"")</f>
        <v>12.299999999999999</v>
      </c>
      <c r="J55">
        <f>T_DONNEES[[#This Row],[Conversions ]]*marge</f>
        <v>29</v>
      </c>
      <c r="K55" s="2">
        <f>(T_DONNEES[[#This Row],[Revenu]]-T_DONNEES[[#This Row],[Coût]])/T_DONNEES[[#This Row],[Coût]]</f>
        <v>1.3577235772357727</v>
      </c>
      <c r="L55" s="2"/>
      <c r="M55" s="2"/>
    </row>
    <row r="56" spans="1:13" x14ac:dyDescent="0.25">
      <c r="A56" s="1">
        <v>44229</v>
      </c>
      <c r="B56" t="s">
        <v>2</v>
      </c>
      <c r="C56">
        <v>4.8</v>
      </c>
      <c r="D56">
        <v>160</v>
      </c>
      <c r="E56">
        <v>4</v>
      </c>
      <c r="F56" s="3">
        <f>T_DONNEES[[#This Row],[Clics_]]/T_DONNEES[[#This Row],[Impressions]]</f>
        <v>2.5000000000000001E-2</v>
      </c>
      <c r="G56">
        <v>1</v>
      </c>
      <c r="H56" s="3">
        <f>T_DONNEES[[#This Row],[Conversions ]]/T_DONNEES[[#This Row],[Clics_]]</f>
        <v>0.25</v>
      </c>
      <c r="I56" s="4">
        <f>IFERROR(T_DONNEES[[#This Row],[Coût]]/T_DONNEES[[#This Row],[Conversions ]],"")</f>
        <v>4.8</v>
      </c>
      <c r="J56">
        <f>T_DONNEES[[#This Row],[Conversions ]]*marge</f>
        <v>29</v>
      </c>
      <c r="K56" s="2">
        <f>(T_DONNEES[[#This Row],[Revenu]]-T_DONNEES[[#This Row],[Coût]])/T_DONNEES[[#This Row],[Coût]]</f>
        <v>5.041666666666667</v>
      </c>
      <c r="L56" s="2"/>
      <c r="M56" s="2"/>
    </row>
    <row r="57" spans="1:13" x14ac:dyDescent="0.25">
      <c r="A57" s="1">
        <v>44230</v>
      </c>
      <c r="B57" t="s">
        <v>2</v>
      </c>
      <c r="C57">
        <v>24.9</v>
      </c>
      <c r="D57">
        <v>830</v>
      </c>
      <c r="E57">
        <v>13</v>
      </c>
      <c r="F57" s="3">
        <f>T_DONNEES[[#This Row],[Clics_]]/T_DONNEES[[#This Row],[Impressions]]</f>
        <v>1.566265060240964E-2</v>
      </c>
      <c r="G57">
        <v>1</v>
      </c>
      <c r="H57" s="3">
        <f>T_DONNEES[[#This Row],[Conversions ]]/T_DONNEES[[#This Row],[Clics_]]</f>
        <v>7.6923076923076927E-2</v>
      </c>
      <c r="I57" s="4">
        <f>IFERROR(T_DONNEES[[#This Row],[Coût]]/T_DONNEES[[#This Row],[Conversions ]],"")</f>
        <v>24.9</v>
      </c>
      <c r="J57">
        <f>T_DONNEES[[#This Row],[Conversions ]]*marge</f>
        <v>29</v>
      </c>
      <c r="K57" s="2">
        <f>(T_DONNEES[[#This Row],[Revenu]]-T_DONNEES[[#This Row],[Coût]])/T_DONNEES[[#This Row],[Coût]]</f>
        <v>0.16465863453815269</v>
      </c>
      <c r="L57" s="2"/>
      <c r="M57" s="2"/>
    </row>
    <row r="58" spans="1:13" x14ac:dyDescent="0.25">
      <c r="A58" s="1">
        <v>44231</v>
      </c>
      <c r="B58" t="s">
        <v>1</v>
      </c>
      <c r="C58">
        <v>18.3</v>
      </c>
      <c r="D58">
        <v>610</v>
      </c>
      <c r="E58">
        <v>11</v>
      </c>
      <c r="F58" s="3">
        <f>T_DONNEES[[#This Row],[Clics_]]/T_DONNEES[[#This Row],[Impressions]]</f>
        <v>1.8032786885245903E-2</v>
      </c>
      <c r="G58">
        <v>1</v>
      </c>
      <c r="H58" s="3">
        <f>T_DONNEES[[#This Row],[Conversions ]]/T_DONNEES[[#This Row],[Clics_]]</f>
        <v>9.0909090909090912E-2</v>
      </c>
      <c r="I58" s="4">
        <f>IFERROR(T_DONNEES[[#This Row],[Coût]]/T_DONNEES[[#This Row],[Conversions ]],"")</f>
        <v>18.3</v>
      </c>
      <c r="J58">
        <f>T_DONNEES[[#This Row],[Conversions ]]*marge</f>
        <v>29</v>
      </c>
      <c r="K58" s="2">
        <f>(T_DONNEES[[#This Row],[Revenu]]-T_DONNEES[[#This Row],[Coût]])/T_DONNEES[[#This Row],[Coût]]</f>
        <v>0.58469945355191255</v>
      </c>
      <c r="L58" s="2"/>
      <c r="M58" s="2"/>
    </row>
    <row r="59" spans="1:13" x14ac:dyDescent="0.25">
      <c r="A59" s="1">
        <v>44232</v>
      </c>
      <c r="B59" t="s">
        <v>1</v>
      </c>
      <c r="C59">
        <v>3.9</v>
      </c>
      <c r="D59">
        <v>130</v>
      </c>
      <c r="E59">
        <v>2</v>
      </c>
      <c r="F59" s="3">
        <f>T_DONNEES[[#This Row],[Clics_]]/T_DONNEES[[#This Row],[Impressions]]</f>
        <v>1.5384615384615385E-2</v>
      </c>
      <c r="G59">
        <v>0</v>
      </c>
      <c r="H59" s="3">
        <f>T_DONNEES[[#This Row],[Conversions ]]/T_DONNEES[[#This Row],[Clics_]]</f>
        <v>0</v>
      </c>
      <c r="I59" s="4" t="str">
        <f>IFERROR(T_DONNEES[[#This Row],[Coût]]/T_DONNEES[[#This Row],[Conversions ]],"")</f>
        <v/>
      </c>
      <c r="J59">
        <f>T_DONNEES[[#This Row],[Conversions ]]*marge</f>
        <v>0</v>
      </c>
      <c r="K59" s="2">
        <f>(T_DONNEES[[#This Row],[Revenu]]-T_DONNEES[[#This Row],[Coût]])/T_DONNEES[[#This Row],[Coût]]</f>
        <v>-1</v>
      </c>
      <c r="L59" s="2"/>
      <c r="M59" s="2"/>
    </row>
    <row r="60" spans="1:13" x14ac:dyDescent="0.25">
      <c r="A60" s="1">
        <v>44233</v>
      </c>
      <c r="B60" t="s">
        <v>1</v>
      </c>
      <c r="C60">
        <v>11.1</v>
      </c>
      <c r="D60">
        <v>370</v>
      </c>
      <c r="E60">
        <v>4</v>
      </c>
      <c r="F60" s="3">
        <f>T_DONNEES[[#This Row],[Clics_]]/T_DONNEES[[#This Row],[Impressions]]</f>
        <v>1.0810810810810811E-2</v>
      </c>
      <c r="G60">
        <v>3</v>
      </c>
      <c r="H60" s="3">
        <f>T_DONNEES[[#This Row],[Conversions ]]/T_DONNEES[[#This Row],[Clics_]]</f>
        <v>0.75</v>
      </c>
      <c r="I60" s="4">
        <f>IFERROR(T_DONNEES[[#This Row],[Coût]]/T_DONNEES[[#This Row],[Conversions ]],"")</f>
        <v>3.6999999999999997</v>
      </c>
      <c r="J60">
        <f>T_DONNEES[[#This Row],[Conversions ]]*marge</f>
        <v>87</v>
      </c>
      <c r="K60" s="2">
        <f>(T_DONNEES[[#This Row],[Revenu]]-T_DONNEES[[#This Row],[Coût]])/T_DONNEES[[#This Row],[Coût]]</f>
        <v>6.8378378378378386</v>
      </c>
      <c r="L60" s="2"/>
      <c r="M60" s="2"/>
    </row>
    <row r="61" spans="1:13" x14ac:dyDescent="0.25">
      <c r="A61" s="1">
        <v>44234</v>
      </c>
      <c r="B61" t="s">
        <v>2</v>
      </c>
      <c r="C61">
        <v>28.2</v>
      </c>
      <c r="D61">
        <v>940</v>
      </c>
      <c r="E61">
        <v>10</v>
      </c>
      <c r="F61" s="3">
        <f>T_DONNEES[[#This Row],[Clics_]]/T_DONNEES[[#This Row],[Impressions]]</f>
        <v>1.0638297872340425E-2</v>
      </c>
      <c r="G61">
        <v>0</v>
      </c>
      <c r="H61" s="3">
        <f>T_DONNEES[[#This Row],[Conversions ]]/T_DONNEES[[#This Row],[Clics_]]</f>
        <v>0</v>
      </c>
      <c r="I61" s="4" t="str">
        <f>IFERROR(T_DONNEES[[#This Row],[Coût]]/T_DONNEES[[#This Row],[Conversions ]],"")</f>
        <v/>
      </c>
      <c r="J61">
        <f>T_DONNEES[[#This Row],[Conversions ]]*marge</f>
        <v>0</v>
      </c>
      <c r="K61" s="2">
        <f>(T_DONNEES[[#This Row],[Revenu]]-T_DONNEES[[#This Row],[Coût]])/T_DONNEES[[#This Row],[Coût]]</f>
        <v>-1</v>
      </c>
      <c r="L61" s="2"/>
      <c r="M61" s="2"/>
    </row>
    <row r="62" spans="1:13" x14ac:dyDescent="0.25">
      <c r="A62" s="1">
        <v>44235</v>
      </c>
      <c r="B62" t="s">
        <v>2</v>
      </c>
      <c r="C62">
        <v>13.799999999999999</v>
      </c>
      <c r="D62">
        <v>460</v>
      </c>
      <c r="E62">
        <v>7</v>
      </c>
      <c r="F62" s="3">
        <f>T_DONNEES[[#This Row],[Clics_]]/T_DONNEES[[#This Row],[Impressions]]</f>
        <v>1.5217391304347827E-2</v>
      </c>
      <c r="G62">
        <v>0</v>
      </c>
      <c r="H62" s="3">
        <f>T_DONNEES[[#This Row],[Conversions ]]/T_DONNEES[[#This Row],[Clics_]]</f>
        <v>0</v>
      </c>
      <c r="I62" s="4" t="str">
        <f>IFERROR(T_DONNEES[[#This Row],[Coût]]/T_DONNEES[[#This Row],[Conversions ]],"")</f>
        <v/>
      </c>
      <c r="J62">
        <f>T_DONNEES[[#This Row],[Conversions ]]*marge</f>
        <v>0</v>
      </c>
      <c r="K62" s="2">
        <f>(T_DONNEES[[#This Row],[Revenu]]-T_DONNEES[[#This Row],[Coût]])/T_DONNEES[[#This Row],[Coût]]</f>
        <v>-1</v>
      </c>
      <c r="L62" s="2"/>
      <c r="M62" s="2"/>
    </row>
    <row r="63" spans="1:13" x14ac:dyDescent="0.25">
      <c r="A63" s="1">
        <v>44236</v>
      </c>
      <c r="B63" t="s">
        <v>1</v>
      </c>
      <c r="C63">
        <v>13.799999999999999</v>
      </c>
      <c r="D63">
        <v>460</v>
      </c>
      <c r="E63">
        <v>6</v>
      </c>
      <c r="F63" s="3">
        <f>T_DONNEES[[#This Row],[Clics_]]/T_DONNEES[[#This Row],[Impressions]]</f>
        <v>1.3043478260869565E-2</v>
      </c>
      <c r="G63">
        <v>1</v>
      </c>
      <c r="H63" s="3">
        <f>T_DONNEES[[#This Row],[Conversions ]]/T_DONNEES[[#This Row],[Clics_]]</f>
        <v>0.16666666666666666</v>
      </c>
      <c r="I63" s="4">
        <f>IFERROR(T_DONNEES[[#This Row],[Coût]]/T_DONNEES[[#This Row],[Conversions ]],"")</f>
        <v>13.799999999999999</v>
      </c>
      <c r="J63">
        <f>T_DONNEES[[#This Row],[Conversions ]]*marge</f>
        <v>29</v>
      </c>
      <c r="K63" s="2">
        <f>(T_DONNEES[[#This Row],[Revenu]]-T_DONNEES[[#This Row],[Coût]])/T_DONNEES[[#This Row],[Coût]]</f>
        <v>1.1014492753623191</v>
      </c>
      <c r="L63" s="2"/>
      <c r="M63" s="2"/>
    </row>
    <row r="64" spans="1:13" x14ac:dyDescent="0.25">
      <c r="A64" s="1">
        <v>44237</v>
      </c>
      <c r="B64" t="s">
        <v>1</v>
      </c>
      <c r="C64">
        <v>12.9</v>
      </c>
      <c r="D64">
        <v>430</v>
      </c>
      <c r="E64">
        <v>6</v>
      </c>
      <c r="F64" s="3">
        <f>T_DONNEES[[#This Row],[Clics_]]/T_DONNEES[[#This Row],[Impressions]]</f>
        <v>1.3953488372093023E-2</v>
      </c>
      <c r="G64">
        <v>0</v>
      </c>
      <c r="H64" s="3">
        <f>T_DONNEES[[#This Row],[Conversions ]]/T_DONNEES[[#This Row],[Clics_]]</f>
        <v>0</v>
      </c>
      <c r="I64" s="4" t="str">
        <f>IFERROR(T_DONNEES[[#This Row],[Coût]]/T_DONNEES[[#This Row],[Conversions ]],"")</f>
        <v/>
      </c>
      <c r="J64">
        <f>T_DONNEES[[#This Row],[Conversions ]]*marge</f>
        <v>0</v>
      </c>
      <c r="K64" s="2">
        <f>(T_DONNEES[[#This Row],[Revenu]]-T_DONNEES[[#This Row],[Coût]])/T_DONNEES[[#This Row],[Coût]]</f>
        <v>-1</v>
      </c>
      <c r="L64" s="2"/>
      <c r="M64" s="2"/>
    </row>
    <row r="65" spans="1:13" x14ac:dyDescent="0.25">
      <c r="A65" s="1">
        <v>44238</v>
      </c>
      <c r="B65" t="s">
        <v>1</v>
      </c>
      <c r="C65">
        <v>24.3</v>
      </c>
      <c r="D65">
        <v>810</v>
      </c>
      <c r="E65">
        <v>12</v>
      </c>
      <c r="F65" s="3">
        <f>T_DONNEES[[#This Row],[Clics_]]/T_DONNEES[[#This Row],[Impressions]]</f>
        <v>1.4814814814814815E-2</v>
      </c>
      <c r="G65">
        <v>3</v>
      </c>
      <c r="H65" s="3">
        <f>T_DONNEES[[#This Row],[Conversions ]]/T_DONNEES[[#This Row],[Clics_]]</f>
        <v>0.25</v>
      </c>
      <c r="I65" s="4">
        <f>IFERROR(T_DONNEES[[#This Row],[Coût]]/T_DONNEES[[#This Row],[Conversions ]],"")</f>
        <v>8.1</v>
      </c>
      <c r="J65">
        <f>T_DONNEES[[#This Row],[Conversions ]]*marge</f>
        <v>87</v>
      </c>
      <c r="K65" s="2">
        <f>(T_DONNEES[[#This Row],[Revenu]]-T_DONNEES[[#This Row],[Coût]])/T_DONNEES[[#This Row],[Coût]]</f>
        <v>2.5802469135802468</v>
      </c>
      <c r="L65" s="2"/>
      <c r="M65" s="2"/>
    </row>
    <row r="66" spans="1:13" x14ac:dyDescent="0.25">
      <c r="A66" s="1">
        <v>44239</v>
      </c>
      <c r="B66" t="s">
        <v>2</v>
      </c>
      <c r="C66">
        <v>14.399999999999999</v>
      </c>
      <c r="D66">
        <v>480</v>
      </c>
      <c r="E66">
        <v>5</v>
      </c>
      <c r="F66" s="3">
        <f>T_DONNEES[[#This Row],[Clics_]]/T_DONNEES[[#This Row],[Impressions]]</f>
        <v>1.0416666666666666E-2</v>
      </c>
      <c r="G66">
        <v>2</v>
      </c>
      <c r="H66" s="3">
        <f>T_DONNEES[[#This Row],[Conversions ]]/T_DONNEES[[#This Row],[Clics_]]</f>
        <v>0.4</v>
      </c>
      <c r="I66" s="4">
        <f>IFERROR(T_DONNEES[[#This Row],[Coût]]/T_DONNEES[[#This Row],[Conversions ]],"")</f>
        <v>7.1999999999999993</v>
      </c>
      <c r="J66">
        <f>T_DONNEES[[#This Row],[Conversions ]]*marge</f>
        <v>58</v>
      </c>
      <c r="K66" s="2">
        <f>(T_DONNEES[[#This Row],[Revenu]]-T_DONNEES[[#This Row],[Coût]])/T_DONNEES[[#This Row],[Coût]]</f>
        <v>3.0277777777777781</v>
      </c>
      <c r="L66" s="2"/>
      <c r="M66" s="2"/>
    </row>
    <row r="67" spans="1:13" x14ac:dyDescent="0.25">
      <c r="A67" s="1">
        <v>44240</v>
      </c>
      <c r="B67" t="s">
        <v>1</v>
      </c>
      <c r="C67">
        <v>17.099999999999998</v>
      </c>
      <c r="D67">
        <v>570</v>
      </c>
      <c r="E67">
        <v>6</v>
      </c>
      <c r="F67" s="3">
        <f>T_DONNEES[[#This Row],[Clics_]]/T_DONNEES[[#This Row],[Impressions]]</f>
        <v>1.0526315789473684E-2</v>
      </c>
      <c r="G67">
        <v>3</v>
      </c>
      <c r="H67" s="3">
        <f>T_DONNEES[[#This Row],[Conversions ]]/T_DONNEES[[#This Row],[Clics_]]</f>
        <v>0.5</v>
      </c>
      <c r="I67" s="4">
        <f>IFERROR(T_DONNEES[[#This Row],[Coût]]/T_DONNEES[[#This Row],[Conversions ]],"")</f>
        <v>5.6999999999999993</v>
      </c>
      <c r="J67">
        <f>T_DONNEES[[#This Row],[Conversions ]]*marge</f>
        <v>87</v>
      </c>
      <c r="K67" s="2">
        <f>(T_DONNEES[[#This Row],[Revenu]]-T_DONNEES[[#This Row],[Coût]])/T_DONNEES[[#This Row],[Coût]]</f>
        <v>4.0877192982456148</v>
      </c>
      <c r="L67" s="2"/>
      <c r="M67" s="2"/>
    </row>
    <row r="68" spans="1:13" x14ac:dyDescent="0.25">
      <c r="A68" s="1">
        <v>44241</v>
      </c>
      <c r="B68" t="s">
        <v>31</v>
      </c>
      <c r="C68">
        <v>4.5</v>
      </c>
      <c r="D68">
        <v>150</v>
      </c>
      <c r="E68">
        <v>5</v>
      </c>
      <c r="F68" s="3">
        <f>T_DONNEES[[#This Row],[Clics_]]/T_DONNEES[[#This Row],[Impressions]]</f>
        <v>3.3333333333333333E-2</v>
      </c>
      <c r="G68">
        <v>1</v>
      </c>
      <c r="H68" s="3">
        <f>T_DONNEES[[#This Row],[Conversions ]]/T_DONNEES[[#This Row],[Clics_]]</f>
        <v>0.2</v>
      </c>
      <c r="I68" s="4">
        <f>IFERROR(T_DONNEES[[#This Row],[Coût]]/T_DONNEES[[#This Row],[Conversions ]],"")</f>
        <v>4.5</v>
      </c>
      <c r="J68">
        <f>T_DONNEES[[#This Row],[Conversions ]]*marge</f>
        <v>29</v>
      </c>
      <c r="K68" s="2">
        <f>(T_DONNEES[[#This Row],[Revenu]]-T_DONNEES[[#This Row],[Coût]])/T_DONNEES[[#This Row],[Coût]]</f>
        <v>5.4444444444444446</v>
      </c>
      <c r="L68" s="2"/>
      <c r="M68" s="2"/>
    </row>
    <row r="69" spans="1:13" x14ac:dyDescent="0.25">
      <c r="A69" s="1">
        <v>44242</v>
      </c>
      <c r="B69" t="s">
        <v>2</v>
      </c>
      <c r="C69">
        <v>21.599999999999998</v>
      </c>
      <c r="D69">
        <v>720</v>
      </c>
      <c r="E69">
        <v>10</v>
      </c>
      <c r="F69" s="3">
        <f>T_DONNEES[[#This Row],[Clics_]]/T_DONNEES[[#This Row],[Impressions]]</f>
        <v>1.3888888888888888E-2</v>
      </c>
      <c r="G69">
        <v>1</v>
      </c>
      <c r="H69" s="3">
        <f>T_DONNEES[[#This Row],[Conversions ]]/T_DONNEES[[#This Row],[Clics_]]</f>
        <v>0.1</v>
      </c>
      <c r="I69" s="4">
        <f>IFERROR(T_DONNEES[[#This Row],[Coût]]/T_DONNEES[[#This Row],[Conversions ]],"")</f>
        <v>21.599999999999998</v>
      </c>
      <c r="J69">
        <f>T_DONNEES[[#This Row],[Conversions ]]*marge</f>
        <v>29</v>
      </c>
      <c r="K69" s="2">
        <f>(T_DONNEES[[#This Row],[Revenu]]-T_DONNEES[[#This Row],[Coût]])/T_DONNEES[[#This Row],[Coût]]</f>
        <v>0.34259259259259273</v>
      </c>
      <c r="L69" s="2"/>
      <c r="M69" s="2"/>
    </row>
    <row r="70" spans="1:13" x14ac:dyDescent="0.25">
      <c r="A70" s="1">
        <v>44243</v>
      </c>
      <c r="B70" t="s">
        <v>2</v>
      </c>
      <c r="C70">
        <v>13.2</v>
      </c>
      <c r="D70">
        <v>440</v>
      </c>
      <c r="E70">
        <v>8</v>
      </c>
      <c r="F70" s="3">
        <f>T_DONNEES[[#This Row],[Clics_]]/T_DONNEES[[#This Row],[Impressions]]</f>
        <v>1.8181818181818181E-2</v>
      </c>
      <c r="G70">
        <v>1</v>
      </c>
      <c r="H70" s="3">
        <f>T_DONNEES[[#This Row],[Conversions ]]/T_DONNEES[[#This Row],[Clics_]]</f>
        <v>0.125</v>
      </c>
      <c r="I70" s="4">
        <f>IFERROR(T_DONNEES[[#This Row],[Coût]]/T_DONNEES[[#This Row],[Conversions ]],"")</f>
        <v>13.2</v>
      </c>
      <c r="J70">
        <f>T_DONNEES[[#This Row],[Conversions ]]*marge</f>
        <v>29</v>
      </c>
      <c r="K70" s="2">
        <f>(T_DONNEES[[#This Row],[Revenu]]-T_DONNEES[[#This Row],[Coût]])/T_DONNEES[[#This Row],[Coût]]</f>
        <v>1.196969696969697</v>
      </c>
      <c r="L70" s="2"/>
      <c r="M70" s="2"/>
    </row>
    <row r="71" spans="1:13" x14ac:dyDescent="0.25">
      <c r="A71" s="1">
        <v>44244</v>
      </c>
      <c r="B71" t="s">
        <v>2</v>
      </c>
      <c r="C71">
        <v>15</v>
      </c>
      <c r="D71">
        <v>500</v>
      </c>
      <c r="E71">
        <v>9</v>
      </c>
      <c r="F71" s="3">
        <f>T_DONNEES[[#This Row],[Clics_]]/T_DONNEES[[#This Row],[Impressions]]</f>
        <v>1.7999999999999999E-2</v>
      </c>
      <c r="G71">
        <v>0</v>
      </c>
      <c r="H71" s="3">
        <f>T_DONNEES[[#This Row],[Conversions ]]/T_DONNEES[[#This Row],[Clics_]]</f>
        <v>0</v>
      </c>
      <c r="I71" s="4" t="str">
        <f>IFERROR(T_DONNEES[[#This Row],[Coût]]/T_DONNEES[[#This Row],[Conversions ]],"")</f>
        <v/>
      </c>
      <c r="J71">
        <f>T_DONNEES[[#This Row],[Conversions ]]*marge</f>
        <v>0</v>
      </c>
      <c r="K71" s="2">
        <f>(T_DONNEES[[#This Row],[Revenu]]-T_DONNEES[[#This Row],[Coût]])/T_DONNEES[[#This Row],[Coût]]</f>
        <v>-1</v>
      </c>
      <c r="L71" s="2"/>
      <c r="M71" s="2"/>
    </row>
    <row r="72" spans="1:13" x14ac:dyDescent="0.25">
      <c r="A72" s="1">
        <v>44245</v>
      </c>
      <c r="B72" t="s">
        <v>1</v>
      </c>
      <c r="C72">
        <v>11.7</v>
      </c>
      <c r="D72">
        <v>390</v>
      </c>
      <c r="E72">
        <v>5</v>
      </c>
      <c r="F72" s="3">
        <f>T_DONNEES[[#This Row],[Clics_]]/T_DONNEES[[#This Row],[Impressions]]</f>
        <v>1.282051282051282E-2</v>
      </c>
      <c r="G72">
        <v>3</v>
      </c>
      <c r="H72" s="3">
        <f>T_DONNEES[[#This Row],[Conversions ]]/T_DONNEES[[#This Row],[Clics_]]</f>
        <v>0.6</v>
      </c>
      <c r="I72" s="4">
        <f>IFERROR(T_DONNEES[[#This Row],[Coût]]/T_DONNEES[[#This Row],[Conversions ]],"")</f>
        <v>3.9</v>
      </c>
      <c r="J72">
        <f>T_DONNEES[[#This Row],[Conversions ]]*marge</f>
        <v>87</v>
      </c>
      <c r="K72" s="2">
        <f>(T_DONNEES[[#This Row],[Revenu]]-T_DONNEES[[#This Row],[Coût]])/T_DONNEES[[#This Row],[Coût]]</f>
        <v>6.4358974358974361</v>
      </c>
      <c r="L72" s="2"/>
      <c r="M72" s="2"/>
    </row>
    <row r="73" spans="1:13" x14ac:dyDescent="0.25">
      <c r="A73" s="1">
        <v>44246</v>
      </c>
      <c r="B73" t="s">
        <v>1</v>
      </c>
      <c r="C73">
        <v>9.6</v>
      </c>
      <c r="D73">
        <v>320</v>
      </c>
      <c r="E73">
        <v>7</v>
      </c>
      <c r="F73" s="3">
        <f>T_DONNEES[[#This Row],[Clics_]]/T_DONNEES[[#This Row],[Impressions]]</f>
        <v>2.1874999999999999E-2</v>
      </c>
      <c r="G73">
        <v>3</v>
      </c>
      <c r="H73" s="3">
        <f>T_DONNEES[[#This Row],[Conversions ]]/T_DONNEES[[#This Row],[Clics_]]</f>
        <v>0.42857142857142855</v>
      </c>
      <c r="I73" s="4">
        <f>IFERROR(T_DONNEES[[#This Row],[Coût]]/T_DONNEES[[#This Row],[Conversions ]],"")</f>
        <v>3.1999999999999997</v>
      </c>
      <c r="J73">
        <f>T_DONNEES[[#This Row],[Conversions ]]*marge</f>
        <v>87</v>
      </c>
      <c r="K73" s="2">
        <f>(T_DONNEES[[#This Row],[Revenu]]-T_DONNEES[[#This Row],[Coût]])/T_DONNEES[[#This Row],[Coût]]</f>
        <v>8.0625000000000018</v>
      </c>
      <c r="L73" s="2"/>
      <c r="M73" s="2"/>
    </row>
    <row r="74" spans="1:13" x14ac:dyDescent="0.25">
      <c r="A74" s="1">
        <v>44247</v>
      </c>
      <c r="B74" t="s">
        <v>1</v>
      </c>
      <c r="C74">
        <v>24.3</v>
      </c>
      <c r="D74">
        <v>810</v>
      </c>
      <c r="E74">
        <v>11</v>
      </c>
      <c r="F74" s="3">
        <f>T_DONNEES[[#This Row],[Clics_]]/T_DONNEES[[#This Row],[Impressions]]</f>
        <v>1.3580246913580247E-2</v>
      </c>
      <c r="G74">
        <v>3</v>
      </c>
      <c r="H74" s="3">
        <f>T_DONNEES[[#This Row],[Conversions ]]/T_DONNEES[[#This Row],[Clics_]]</f>
        <v>0.27272727272727271</v>
      </c>
      <c r="I74" s="4">
        <f>IFERROR(T_DONNEES[[#This Row],[Coût]]/T_DONNEES[[#This Row],[Conversions ]],"")</f>
        <v>8.1</v>
      </c>
      <c r="J74">
        <f>T_DONNEES[[#This Row],[Conversions ]]*marge</f>
        <v>87</v>
      </c>
      <c r="K74" s="2">
        <f>(T_DONNEES[[#This Row],[Revenu]]-T_DONNEES[[#This Row],[Coût]])/T_DONNEES[[#This Row],[Coût]]</f>
        <v>2.5802469135802468</v>
      </c>
      <c r="L74" s="2"/>
      <c r="M74" s="2"/>
    </row>
    <row r="75" spans="1:13" x14ac:dyDescent="0.25">
      <c r="A75" s="1">
        <v>44247</v>
      </c>
      <c r="B75" t="s">
        <v>2</v>
      </c>
      <c r="C75">
        <v>6.6</v>
      </c>
      <c r="D75">
        <v>220</v>
      </c>
      <c r="E75">
        <v>7</v>
      </c>
      <c r="F75" s="3">
        <f>T_DONNEES[[#This Row],[Clics_]]/T_DONNEES[[#This Row],[Impressions]]</f>
        <v>3.1818181818181815E-2</v>
      </c>
      <c r="G75">
        <v>0</v>
      </c>
      <c r="H75" s="3">
        <f>T_DONNEES[[#This Row],[Conversions ]]/T_DONNEES[[#This Row],[Clics_]]</f>
        <v>0</v>
      </c>
      <c r="I75" s="4" t="str">
        <f>IFERROR(T_DONNEES[[#This Row],[Coût]]/T_DONNEES[[#This Row],[Conversions ]],"")</f>
        <v/>
      </c>
      <c r="J75">
        <f>T_DONNEES[[#This Row],[Conversions ]]*marge</f>
        <v>0</v>
      </c>
      <c r="K75" s="2">
        <f>(T_DONNEES[[#This Row],[Revenu]]-T_DONNEES[[#This Row],[Coût]])/T_DONNEES[[#This Row],[Coût]]</f>
        <v>-1</v>
      </c>
      <c r="L75" s="2"/>
      <c r="M75" s="2"/>
    </row>
    <row r="76" spans="1:13" x14ac:dyDescent="0.25">
      <c r="A76" s="1">
        <v>44247</v>
      </c>
      <c r="B76" t="s">
        <v>1</v>
      </c>
      <c r="C76">
        <v>23.099999999999998</v>
      </c>
      <c r="D76">
        <v>770</v>
      </c>
      <c r="E76">
        <v>9</v>
      </c>
      <c r="F76" s="3">
        <f>T_DONNEES[[#This Row],[Clics_]]/T_DONNEES[[#This Row],[Impressions]]</f>
        <v>1.1688311688311689E-2</v>
      </c>
      <c r="G76">
        <v>3</v>
      </c>
      <c r="H76" s="3">
        <f>T_DONNEES[[#This Row],[Conversions ]]/T_DONNEES[[#This Row],[Clics_]]</f>
        <v>0.33333333333333331</v>
      </c>
      <c r="I76" s="4">
        <f>IFERROR(T_DONNEES[[#This Row],[Coût]]/T_DONNEES[[#This Row],[Conversions ]],"")</f>
        <v>7.6999999999999993</v>
      </c>
      <c r="J76">
        <f>T_DONNEES[[#This Row],[Conversions ]]*marge</f>
        <v>87</v>
      </c>
      <c r="K76" s="2">
        <f>(T_DONNEES[[#This Row],[Revenu]]-T_DONNEES[[#This Row],[Coût]])/T_DONNEES[[#This Row],[Coût]]</f>
        <v>2.7662337662337668</v>
      </c>
      <c r="L76" s="2"/>
      <c r="M76" s="2"/>
    </row>
    <row r="77" spans="1:13" x14ac:dyDescent="0.25">
      <c r="A77" s="1">
        <v>44248</v>
      </c>
      <c r="B77" t="s">
        <v>31</v>
      </c>
      <c r="C77">
        <v>26.4</v>
      </c>
      <c r="D77">
        <v>880</v>
      </c>
      <c r="E77">
        <v>11</v>
      </c>
      <c r="F77" s="3">
        <f>T_DONNEES[[#This Row],[Clics_]]/T_DONNEES[[#This Row],[Impressions]]</f>
        <v>1.2500000000000001E-2</v>
      </c>
      <c r="G77">
        <v>1</v>
      </c>
      <c r="H77" s="3">
        <f>T_DONNEES[[#This Row],[Conversions ]]/T_DONNEES[[#This Row],[Clics_]]</f>
        <v>9.0909090909090912E-2</v>
      </c>
      <c r="I77" s="4">
        <f>IFERROR(T_DONNEES[[#This Row],[Coût]]/T_DONNEES[[#This Row],[Conversions ]],"")</f>
        <v>26.4</v>
      </c>
      <c r="J77">
        <f>T_DONNEES[[#This Row],[Conversions ]]*marge</f>
        <v>29</v>
      </c>
      <c r="K77" s="2">
        <f>(T_DONNEES[[#This Row],[Revenu]]-T_DONNEES[[#This Row],[Coût]])/T_DONNEES[[#This Row],[Coût]]</f>
        <v>9.848484848484855E-2</v>
      </c>
      <c r="L77" s="2"/>
      <c r="M77" s="2"/>
    </row>
    <row r="78" spans="1:13" x14ac:dyDescent="0.25">
      <c r="A78" s="1">
        <v>44249</v>
      </c>
      <c r="B78" t="s">
        <v>2</v>
      </c>
      <c r="C78">
        <v>20.399999999999999</v>
      </c>
      <c r="D78">
        <v>680</v>
      </c>
      <c r="E78">
        <v>8</v>
      </c>
      <c r="F78" s="3">
        <f>T_DONNEES[[#This Row],[Clics_]]/T_DONNEES[[#This Row],[Impressions]]</f>
        <v>1.1764705882352941E-2</v>
      </c>
      <c r="G78">
        <v>1</v>
      </c>
      <c r="H78" s="3">
        <f>T_DONNEES[[#This Row],[Conversions ]]/T_DONNEES[[#This Row],[Clics_]]</f>
        <v>0.125</v>
      </c>
      <c r="I78" s="4">
        <f>IFERROR(T_DONNEES[[#This Row],[Coût]]/T_DONNEES[[#This Row],[Conversions ]],"")</f>
        <v>20.399999999999999</v>
      </c>
      <c r="J78">
        <f>T_DONNEES[[#This Row],[Conversions ]]*marge</f>
        <v>29</v>
      </c>
      <c r="K78" s="2">
        <f>(T_DONNEES[[#This Row],[Revenu]]-T_DONNEES[[#This Row],[Coût]])/T_DONNEES[[#This Row],[Coût]]</f>
        <v>0.4215686274509805</v>
      </c>
      <c r="L78" s="2"/>
      <c r="M78" s="2"/>
    </row>
    <row r="79" spans="1:13" x14ac:dyDescent="0.25">
      <c r="A79" s="1">
        <v>44250</v>
      </c>
      <c r="B79" t="s">
        <v>2</v>
      </c>
      <c r="C79">
        <v>21.599999999999998</v>
      </c>
      <c r="D79">
        <v>720</v>
      </c>
      <c r="E79">
        <v>11</v>
      </c>
      <c r="F79" s="3">
        <f>T_DONNEES[[#This Row],[Clics_]]/T_DONNEES[[#This Row],[Impressions]]</f>
        <v>1.5277777777777777E-2</v>
      </c>
      <c r="G79">
        <v>3</v>
      </c>
      <c r="H79" s="3">
        <f>T_DONNEES[[#This Row],[Conversions ]]/T_DONNEES[[#This Row],[Clics_]]</f>
        <v>0.27272727272727271</v>
      </c>
      <c r="I79" s="4">
        <f>IFERROR(T_DONNEES[[#This Row],[Coût]]/T_DONNEES[[#This Row],[Conversions ]],"")</f>
        <v>7.1999999999999993</v>
      </c>
      <c r="J79">
        <f>T_DONNEES[[#This Row],[Conversions ]]*marge</f>
        <v>87</v>
      </c>
      <c r="K79" s="2">
        <f>(T_DONNEES[[#This Row],[Revenu]]-T_DONNEES[[#This Row],[Coût]])/T_DONNEES[[#This Row],[Coût]]</f>
        <v>3.0277777777777781</v>
      </c>
      <c r="L79" s="2"/>
      <c r="M79" s="2"/>
    </row>
    <row r="80" spans="1:13" x14ac:dyDescent="0.25">
      <c r="A80" s="1">
        <v>44251</v>
      </c>
      <c r="B80" t="s">
        <v>2</v>
      </c>
      <c r="C80">
        <v>19.8</v>
      </c>
      <c r="D80">
        <v>660</v>
      </c>
      <c r="E80">
        <v>12</v>
      </c>
      <c r="F80" s="3">
        <f>T_DONNEES[[#This Row],[Clics_]]/T_DONNEES[[#This Row],[Impressions]]</f>
        <v>1.8181818181818181E-2</v>
      </c>
      <c r="G80">
        <v>0</v>
      </c>
      <c r="H80" s="3">
        <f>T_DONNEES[[#This Row],[Conversions ]]/T_DONNEES[[#This Row],[Clics_]]</f>
        <v>0</v>
      </c>
      <c r="I80" s="4" t="str">
        <f>IFERROR(T_DONNEES[[#This Row],[Coût]]/T_DONNEES[[#This Row],[Conversions ]],"")</f>
        <v/>
      </c>
      <c r="J80">
        <f>T_DONNEES[[#This Row],[Conversions ]]*marge</f>
        <v>0</v>
      </c>
      <c r="K80" s="2">
        <f>(T_DONNEES[[#This Row],[Revenu]]-T_DONNEES[[#This Row],[Coût]])/T_DONNEES[[#This Row],[Coût]]</f>
        <v>-1</v>
      </c>
      <c r="L80" s="2"/>
      <c r="M80" s="2"/>
    </row>
    <row r="81" spans="1:13" x14ac:dyDescent="0.25">
      <c r="A81" s="1">
        <v>44252</v>
      </c>
      <c r="B81" t="s">
        <v>2</v>
      </c>
      <c r="C81">
        <v>9</v>
      </c>
      <c r="D81">
        <v>300</v>
      </c>
      <c r="E81">
        <v>3</v>
      </c>
      <c r="F81" s="3">
        <f>T_DONNEES[[#This Row],[Clics_]]/T_DONNEES[[#This Row],[Impressions]]</f>
        <v>0.01</v>
      </c>
      <c r="G81">
        <v>1</v>
      </c>
      <c r="H81" s="3">
        <f>T_DONNEES[[#This Row],[Conversions ]]/T_DONNEES[[#This Row],[Clics_]]</f>
        <v>0.33333333333333331</v>
      </c>
      <c r="I81" s="4">
        <f>IFERROR(T_DONNEES[[#This Row],[Coût]]/T_DONNEES[[#This Row],[Conversions ]],"")</f>
        <v>9</v>
      </c>
      <c r="J81">
        <f>T_DONNEES[[#This Row],[Conversions ]]*marge</f>
        <v>29</v>
      </c>
      <c r="K81" s="2">
        <f>(T_DONNEES[[#This Row],[Revenu]]-T_DONNEES[[#This Row],[Coût]])/T_DONNEES[[#This Row],[Coût]]</f>
        <v>2.2222222222222223</v>
      </c>
      <c r="L81" s="2"/>
      <c r="M81" s="2"/>
    </row>
    <row r="82" spans="1:13" x14ac:dyDescent="0.25">
      <c r="A82" s="1">
        <v>44253</v>
      </c>
      <c r="B82" t="s">
        <v>1</v>
      </c>
      <c r="C82">
        <v>6</v>
      </c>
      <c r="D82">
        <v>200</v>
      </c>
      <c r="E82">
        <v>6</v>
      </c>
      <c r="F82" s="3">
        <f>T_DONNEES[[#This Row],[Clics_]]/T_DONNEES[[#This Row],[Impressions]]</f>
        <v>0.03</v>
      </c>
      <c r="G82">
        <v>0</v>
      </c>
      <c r="H82" s="3">
        <f>T_DONNEES[[#This Row],[Conversions ]]/T_DONNEES[[#This Row],[Clics_]]</f>
        <v>0</v>
      </c>
      <c r="I82" s="4" t="str">
        <f>IFERROR(T_DONNEES[[#This Row],[Coût]]/T_DONNEES[[#This Row],[Conversions ]],"")</f>
        <v/>
      </c>
      <c r="J82">
        <f>T_DONNEES[[#This Row],[Conversions ]]*marge</f>
        <v>0</v>
      </c>
      <c r="K82" s="2">
        <f>(T_DONNEES[[#This Row],[Revenu]]-T_DONNEES[[#This Row],[Coût]])/T_DONNEES[[#This Row],[Coût]]</f>
        <v>-1</v>
      </c>
      <c r="L82" s="2"/>
      <c r="M82" s="2"/>
    </row>
    <row r="83" spans="1:13" x14ac:dyDescent="0.25">
      <c r="A83" s="1">
        <v>44254</v>
      </c>
      <c r="B83" t="s">
        <v>1</v>
      </c>
      <c r="C83">
        <v>17.7</v>
      </c>
      <c r="D83">
        <v>590</v>
      </c>
      <c r="E83">
        <v>10</v>
      </c>
      <c r="F83" s="3">
        <f>T_DONNEES[[#This Row],[Clics_]]/T_DONNEES[[#This Row],[Impressions]]</f>
        <v>1.6949152542372881E-2</v>
      </c>
      <c r="G83">
        <v>0</v>
      </c>
      <c r="H83" s="3">
        <f>T_DONNEES[[#This Row],[Conversions ]]/T_DONNEES[[#This Row],[Clics_]]</f>
        <v>0</v>
      </c>
      <c r="I83" s="4" t="str">
        <f>IFERROR(T_DONNEES[[#This Row],[Coût]]/T_DONNEES[[#This Row],[Conversions ]],"")</f>
        <v/>
      </c>
      <c r="J83">
        <f>T_DONNEES[[#This Row],[Conversions ]]*marge</f>
        <v>0</v>
      </c>
      <c r="K83" s="2">
        <f>(T_DONNEES[[#This Row],[Revenu]]-T_DONNEES[[#This Row],[Coût]])/T_DONNEES[[#This Row],[Coût]]</f>
        <v>-1</v>
      </c>
      <c r="L83" s="2"/>
      <c r="M83" s="2"/>
    </row>
    <row r="84" spans="1:13" x14ac:dyDescent="0.25">
      <c r="A84" s="1">
        <v>44255</v>
      </c>
      <c r="B84" t="s">
        <v>1</v>
      </c>
      <c r="C84">
        <v>14.1</v>
      </c>
      <c r="D84">
        <v>470</v>
      </c>
      <c r="E84">
        <v>10</v>
      </c>
      <c r="F84" s="3">
        <f>T_DONNEES[[#This Row],[Clics_]]/T_DONNEES[[#This Row],[Impressions]]</f>
        <v>2.1276595744680851E-2</v>
      </c>
      <c r="G84">
        <v>1</v>
      </c>
      <c r="H84" s="3">
        <f>T_DONNEES[[#This Row],[Conversions ]]/T_DONNEES[[#This Row],[Clics_]]</f>
        <v>0.1</v>
      </c>
      <c r="I84" s="4">
        <f>IFERROR(T_DONNEES[[#This Row],[Coût]]/T_DONNEES[[#This Row],[Conversions ]],"")</f>
        <v>14.1</v>
      </c>
      <c r="J84">
        <f>T_DONNEES[[#This Row],[Conversions ]]*marge</f>
        <v>29</v>
      </c>
      <c r="K84" s="2">
        <f>(T_DONNEES[[#This Row],[Revenu]]-T_DONNEES[[#This Row],[Coût]])/T_DONNEES[[#This Row],[Coût]]</f>
        <v>1.0567375886524824</v>
      </c>
      <c r="L84" s="2"/>
      <c r="M84" s="2"/>
    </row>
    <row r="85" spans="1:13" x14ac:dyDescent="0.25">
      <c r="A85" s="1">
        <v>44256</v>
      </c>
      <c r="B85" t="s">
        <v>2</v>
      </c>
      <c r="C85">
        <v>19.5</v>
      </c>
      <c r="D85">
        <v>650</v>
      </c>
      <c r="E85">
        <v>8</v>
      </c>
      <c r="F85" s="3">
        <f>T_DONNEES[[#This Row],[Clics_]]/T_DONNEES[[#This Row],[Impressions]]</f>
        <v>1.2307692307692308E-2</v>
      </c>
      <c r="G85">
        <v>2</v>
      </c>
      <c r="H85" s="3">
        <f>T_DONNEES[[#This Row],[Conversions ]]/T_DONNEES[[#This Row],[Clics_]]</f>
        <v>0.25</v>
      </c>
      <c r="I85" s="4">
        <f>IFERROR(T_DONNEES[[#This Row],[Coût]]/T_DONNEES[[#This Row],[Conversions ]],"")</f>
        <v>9.75</v>
      </c>
      <c r="J85">
        <f>T_DONNEES[[#This Row],[Conversions ]]*marge</f>
        <v>58</v>
      </c>
      <c r="K85" s="2">
        <f>(T_DONNEES[[#This Row],[Revenu]]-T_DONNEES[[#This Row],[Coût]])/T_DONNEES[[#This Row],[Coût]]</f>
        <v>1.9743589743589745</v>
      </c>
      <c r="L85" s="2"/>
      <c r="M85" s="2"/>
    </row>
    <row r="86" spans="1:13" x14ac:dyDescent="0.25">
      <c r="A86" s="1">
        <v>44257</v>
      </c>
      <c r="B86" t="s">
        <v>1</v>
      </c>
      <c r="C86">
        <v>9.2999999999999989</v>
      </c>
      <c r="D86">
        <v>310</v>
      </c>
      <c r="E86">
        <v>6</v>
      </c>
      <c r="F86" s="3">
        <f>T_DONNEES[[#This Row],[Clics_]]/T_DONNEES[[#This Row],[Impressions]]</f>
        <v>1.935483870967742E-2</v>
      </c>
      <c r="G86">
        <v>0</v>
      </c>
      <c r="H86" s="3">
        <f>T_DONNEES[[#This Row],[Conversions ]]/T_DONNEES[[#This Row],[Clics_]]</f>
        <v>0</v>
      </c>
      <c r="I86" s="4" t="str">
        <f>IFERROR(T_DONNEES[[#This Row],[Coût]]/T_DONNEES[[#This Row],[Conversions ]],"")</f>
        <v/>
      </c>
      <c r="J86">
        <f>T_DONNEES[[#This Row],[Conversions ]]*marge</f>
        <v>0</v>
      </c>
      <c r="K86" s="2">
        <f>(T_DONNEES[[#This Row],[Revenu]]-T_DONNEES[[#This Row],[Coût]])/T_DONNEES[[#This Row],[Coût]]</f>
        <v>-1</v>
      </c>
      <c r="L86" s="2"/>
      <c r="M86" s="2"/>
    </row>
    <row r="87" spans="1:13" x14ac:dyDescent="0.25">
      <c r="A87" s="1">
        <v>44258</v>
      </c>
      <c r="B87" t="s">
        <v>31</v>
      </c>
      <c r="C87">
        <v>25.2</v>
      </c>
      <c r="D87">
        <v>840</v>
      </c>
      <c r="E87">
        <v>8</v>
      </c>
      <c r="F87" s="3">
        <f>T_DONNEES[[#This Row],[Clics_]]/T_DONNEES[[#This Row],[Impressions]]</f>
        <v>9.5238095238095247E-3</v>
      </c>
      <c r="G87">
        <v>2</v>
      </c>
      <c r="H87" s="3">
        <f>T_DONNEES[[#This Row],[Conversions ]]/T_DONNEES[[#This Row],[Clics_]]</f>
        <v>0.25</v>
      </c>
      <c r="I87" s="4">
        <f>IFERROR(T_DONNEES[[#This Row],[Coût]]/T_DONNEES[[#This Row],[Conversions ]],"")</f>
        <v>12.6</v>
      </c>
      <c r="J87">
        <f>T_DONNEES[[#This Row],[Conversions ]]*marge</f>
        <v>58</v>
      </c>
      <c r="K87" s="2">
        <f>(T_DONNEES[[#This Row],[Revenu]]-T_DONNEES[[#This Row],[Coût]])/T_DONNEES[[#This Row],[Coût]]</f>
        <v>1.3015873015873014</v>
      </c>
      <c r="L87" s="2"/>
      <c r="M87" s="2"/>
    </row>
    <row r="88" spans="1:13" x14ac:dyDescent="0.25">
      <c r="A88" s="1">
        <v>44259</v>
      </c>
      <c r="B88" t="s">
        <v>2</v>
      </c>
      <c r="C88">
        <v>21.3</v>
      </c>
      <c r="D88">
        <v>710</v>
      </c>
      <c r="E88">
        <v>8</v>
      </c>
      <c r="F88" s="3">
        <f>T_DONNEES[[#This Row],[Clics_]]/T_DONNEES[[#This Row],[Impressions]]</f>
        <v>1.1267605633802818E-2</v>
      </c>
      <c r="G88">
        <v>1</v>
      </c>
      <c r="H88" s="3">
        <f>T_DONNEES[[#This Row],[Conversions ]]/T_DONNEES[[#This Row],[Clics_]]</f>
        <v>0.125</v>
      </c>
      <c r="I88" s="4">
        <f>IFERROR(T_DONNEES[[#This Row],[Coût]]/T_DONNEES[[#This Row],[Conversions ]],"")</f>
        <v>21.3</v>
      </c>
      <c r="J88">
        <f>T_DONNEES[[#This Row],[Conversions ]]*marge</f>
        <v>29</v>
      </c>
      <c r="K88" s="2">
        <f>(T_DONNEES[[#This Row],[Revenu]]-T_DONNEES[[#This Row],[Coût]])/T_DONNEES[[#This Row],[Coût]]</f>
        <v>0.36150234741784032</v>
      </c>
      <c r="L88" s="2"/>
      <c r="M88" s="2"/>
    </row>
    <row r="89" spans="1:13" x14ac:dyDescent="0.25">
      <c r="A89" s="1">
        <v>44260</v>
      </c>
      <c r="B89" t="s">
        <v>2</v>
      </c>
      <c r="C89">
        <v>16.2</v>
      </c>
      <c r="D89">
        <v>540</v>
      </c>
      <c r="E89">
        <v>6</v>
      </c>
      <c r="F89" s="3">
        <f>T_DONNEES[[#This Row],[Clics_]]/T_DONNEES[[#This Row],[Impressions]]</f>
        <v>1.1111111111111112E-2</v>
      </c>
      <c r="G89">
        <v>0</v>
      </c>
      <c r="H89" s="3">
        <f>T_DONNEES[[#This Row],[Conversions ]]/T_DONNEES[[#This Row],[Clics_]]</f>
        <v>0</v>
      </c>
      <c r="I89" s="4" t="str">
        <f>IFERROR(T_DONNEES[[#This Row],[Coût]]/T_DONNEES[[#This Row],[Conversions ]],"")</f>
        <v/>
      </c>
      <c r="J89">
        <f>T_DONNEES[[#This Row],[Conversions ]]*marge</f>
        <v>0</v>
      </c>
      <c r="K89" s="2">
        <f>(T_DONNEES[[#This Row],[Revenu]]-T_DONNEES[[#This Row],[Coût]])/T_DONNEES[[#This Row],[Coût]]</f>
        <v>-1</v>
      </c>
      <c r="L89" s="2"/>
      <c r="M89" s="2"/>
    </row>
    <row r="90" spans="1:13" x14ac:dyDescent="0.25">
      <c r="A90" s="1">
        <v>44261</v>
      </c>
      <c r="B90" t="s">
        <v>1</v>
      </c>
      <c r="C90">
        <v>14.399999999999999</v>
      </c>
      <c r="D90">
        <v>480</v>
      </c>
      <c r="E90">
        <v>9</v>
      </c>
      <c r="F90" s="3">
        <f>T_DONNEES[[#This Row],[Clics_]]/T_DONNEES[[#This Row],[Impressions]]</f>
        <v>1.8749999999999999E-2</v>
      </c>
      <c r="G90">
        <v>1</v>
      </c>
      <c r="H90" s="3">
        <f>T_DONNEES[[#This Row],[Conversions ]]/T_DONNEES[[#This Row],[Clics_]]</f>
        <v>0.1111111111111111</v>
      </c>
      <c r="I90" s="4">
        <f>IFERROR(T_DONNEES[[#This Row],[Coût]]/T_DONNEES[[#This Row],[Conversions ]],"")</f>
        <v>14.399999999999999</v>
      </c>
      <c r="J90">
        <f>T_DONNEES[[#This Row],[Conversions ]]*marge</f>
        <v>29</v>
      </c>
      <c r="K90" s="2">
        <f>(T_DONNEES[[#This Row],[Revenu]]-T_DONNEES[[#This Row],[Coût]])/T_DONNEES[[#This Row],[Coût]]</f>
        <v>1.0138888888888891</v>
      </c>
      <c r="L90" s="2"/>
      <c r="M90" s="2"/>
    </row>
    <row r="91" spans="1:13" x14ac:dyDescent="0.25">
      <c r="A91" s="1">
        <v>44262</v>
      </c>
      <c r="B91" t="s">
        <v>31</v>
      </c>
      <c r="C91">
        <v>4.5</v>
      </c>
      <c r="D91">
        <v>150</v>
      </c>
      <c r="E91">
        <v>3</v>
      </c>
      <c r="F91" s="3">
        <f>T_DONNEES[[#This Row],[Clics_]]/T_DONNEES[[#This Row],[Impressions]]</f>
        <v>0.02</v>
      </c>
      <c r="G91">
        <v>0</v>
      </c>
      <c r="H91" s="3">
        <f>T_DONNEES[[#This Row],[Conversions ]]/T_DONNEES[[#This Row],[Clics_]]</f>
        <v>0</v>
      </c>
      <c r="I91" s="4" t="str">
        <f>IFERROR(T_DONNEES[[#This Row],[Coût]]/T_DONNEES[[#This Row],[Conversions ]],"")</f>
        <v/>
      </c>
      <c r="J91">
        <f>T_DONNEES[[#This Row],[Conversions ]]*marge</f>
        <v>0</v>
      </c>
      <c r="K91" s="2">
        <f>(T_DONNEES[[#This Row],[Revenu]]-T_DONNEES[[#This Row],[Coût]])/T_DONNEES[[#This Row],[Coût]]</f>
        <v>-1</v>
      </c>
      <c r="L91" s="2"/>
      <c r="M91" s="2"/>
    </row>
    <row r="92" spans="1:13" x14ac:dyDescent="0.25">
      <c r="A92" s="1">
        <v>44263</v>
      </c>
      <c r="B92" t="s">
        <v>2</v>
      </c>
      <c r="C92">
        <v>24.9</v>
      </c>
      <c r="D92">
        <v>830</v>
      </c>
      <c r="E92">
        <v>8</v>
      </c>
      <c r="F92" s="3">
        <f>T_DONNEES[[#This Row],[Clics_]]/T_DONNEES[[#This Row],[Impressions]]</f>
        <v>9.6385542168674707E-3</v>
      </c>
      <c r="G92">
        <v>2</v>
      </c>
      <c r="H92" s="3">
        <f>T_DONNEES[[#This Row],[Conversions ]]/T_DONNEES[[#This Row],[Clics_]]</f>
        <v>0.25</v>
      </c>
      <c r="I92" s="4">
        <f>IFERROR(T_DONNEES[[#This Row],[Coût]]/T_DONNEES[[#This Row],[Conversions ]],"")</f>
        <v>12.45</v>
      </c>
      <c r="J92">
        <f>T_DONNEES[[#This Row],[Conversions ]]*marge</f>
        <v>58</v>
      </c>
      <c r="K92" s="2">
        <f>(T_DONNEES[[#This Row],[Revenu]]-T_DONNEES[[#This Row],[Coût]])/T_DONNEES[[#This Row],[Coût]]</f>
        <v>1.3293172690763053</v>
      </c>
      <c r="L92" s="2"/>
      <c r="M92" s="2"/>
    </row>
    <row r="93" spans="1:13" x14ac:dyDescent="0.25">
      <c r="A93" s="1">
        <v>44264</v>
      </c>
      <c r="B93" t="s">
        <v>2</v>
      </c>
      <c r="C93">
        <v>6.8999999999999995</v>
      </c>
      <c r="D93">
        <v>230</v>
      </c>
      <c r="E93">
        <v>2</v>
      </c>
      <c r="F93" s="3">
        <f>T_DONNEES[[#This Row],[Clics_]]/T_DONNEES[[#This Row],[Impressions]]</f>
        <v>8.6956521739130436E-3</v>
      </c>
      <c r="G93">
        <v>0</v>
      </c>
      <c r="H93" s="3">
        <f>T_DONNEES[[#This Row],[Conversions ]]/T_DONNEES[[#This Row],[Clics_]]</f>
        <v>0</v>
      </c>
      <c r="I93" s="4" t="str">
        <f>IFERROR(T_DONNEES[[#This Row],[Coût]]/T_DONNEES[[#This Row],[Conversions ]],"")</f>
        <v/>
      </c>
      <c r="J93">
        <f>T_DONNEES[[#This Row],[Conversions ]]*marge</f>
        <v>0</v>
      </c>
      <c r="K93" s="2">
        <f>(T_DONNEES[[#This Row],[Revenu]]-T_DONNEES[[#This Row],[Coût]])/T_DONNEES[[#This Row],[Coût]]</f>
        <v>-1</v>
      </c>
      <c r="L93" s="2"/>
      <c r="M93" s="2"/>
    </row>
    <row r="94" spans="1:13" x14ac:dyDescent="0.25">
      <c r="A94" s="1">
        <v>44265</v>
      </c>
      <c r="B94" t="s">
        <v>1</v>
      </c>
      <c r="C94">
        <v>17.399999999999999</v>
      </c>
      <c r="D94">
        <v>580</v>
      </c>
      <c r="E94">
        <v>9</v>
      </c>
      <c r="F94" s="3">
        <f>T_DONNEES[[#This Row],[Clics_]]/T_DONNEES[[#This Row],[Impressions]]</f>
        <v>1.5517241379310345E-2</v>
      </c>
      <c r="G94">
        <v>2</v>
      </c>
      <c r="H94" s="3">
        <f>T_DONNEES[[#This Row],[Conversions ]]/T_DONNEES[[#This Row],[Clics_]]</f>
        <v>0.22222222222222221</v>
      </c>
      <c r="I94" s="4">
        <f>IFERROR(T_DONNEES[[#This Row],[Coût]]/T_DONNEES[[#This Row],[Conversions ]],"")</f>
        <v>8.6999999999999993</v>
      </c>
      <c r="J94">
        <f>T_DONNEES[[#This Row],[Conversions ]]*marge</f>
        <v>58</v>
      </c>
      <c r="K94" s="2">
        <f>(T_DONNEES[[#This Row],[Revenu]]-T_DONNEES[[#This Row],[Coût]])/T_DONNEES[[#This Row],[Coût]]</f>
        <v>2.3333333333333335</v>
      </c>
      <c r="L94" s="2"/>
      <c r="M94" s="2"/>
    </row>
    <row r="95" spans="1:13" x14ac:dyDescent="0.25">
      <c r="A95" s="1">
        <v>44266</v>
      </c>
      <c r="B95" t="s">
        <v>1</v>
      </c>
      <c r="C95">
        <v>21</v>
      </c>
      <c r="D95">
        <v>700</v>
      </c>
      <c r="E95">
        <v>11</v>
      </c>
      <c r="F95" s="3">
        <f>T_DONNEES[[#This Row],[Clics_]]/T_DONNEES[[#This Row],[Impressions]]</f>
        <v>1.5714285714285715E-2</v>
      </c>
      <c r="G95">
        <v>1</v>
      </c>
      <c r="H95" s="3">
        <f>T_DONNEES[[#This Row],[Conversions ]]/T_DONNEES[[#This Row],[Clics_]]</f>
        <v>9.0909090909090912E-2</v>
      </c>
      <c r="I95" s="4">
        <f>IFERROR(T_DONNEES[[#This Row],[Coût]]/T_DONNEES[[#This Row],[Conversions ]],"")</f>
        <v>21</v>
      </c>
      <c r="J95">
        <f>T_DONNEES[[#This Row],[Conversions ]]*marge</f>
        <v>29</v>
      </c>
      <c r="K95" s="2">
        <f>(T_DONNEES[[#This Row],[Revenu]]-T_DONNEES[[#This Row],[Coût]])/T_DONNEES[[#This Row],[Coût]]</f>
        <v>0.38095238095238093</v>
      </c>
      <c r="L95" s="2"/>
      <c r="M95" s="2"/>
    </row>
    <row r="96" spans="1:13" x14ac:dyDescent="0.25">
      <c r="A96" s="1">
        <v>44267</v>
      </c>
      <c r="B96" t="s">
        <v>1</v>
      </c>
      <c r="C96">
        <v>10.199999999999999</v>
      </c>
      <c r="D96">
        <v>340</v>
      </c>
      <c r="E96">
        <v>5</v>
      </c>
      <c r="F96" s="3">
        <f>T_DONNEES[[#This Row],[Clics_]]/T_DONNEES[[#This Row],[Impressions]]</f>
        <v>1.4705882352941176E-2</v>
      </c>
      <c r="G96">
        <v>1</v>
      </c>
      <c r="H96" s="3">
        <f>T_DONNEES[[#This Row],[Conversions ]]/T_DONNEES[[#This Row],[Clics_]]</f>
        <v>0.2</v>
      </c>
      <c r="I96" s="4">
        <f>IFERROR(T_DONNEES[[#This Row],[Coût]]/T_DONNEES[[#This Row],[Conversions ]],"")</f>
        <v>10.199999999999999</v>
      </c>
      <c r="J96">
        <f>T_DONNEES[[#This Row],[Conversions ]]*marge</f>
        <v>29</v>
      </c>
      <c r="K96" s="2">
        <f>(T_DONNEES[[#This Row],[Revenu]]-T_DONNEES[[#This Row],[Coût]])/T_DONNEES[[#This Row],[Coût]]</f>
        <v>1.8431372549019609</v>
      </c>
      <c r="L96" s="2"/>
      <c r="M96" s="2"/>
    </row>
    <row r="97" spans="1:13" x14ac:dyDescent="0.25">
      <c r="A97" s="1">
        <v>44268</v>
      </c>
      <c r="B97" t="s">
        <v>2</v>
      </c>
      <c r="C97">
        <v>25.5</v>
      </c>
      <c r="D97">
        <v>850</v>
      </c>
      <c r="E97">
        <v>13</v>
      </c>
      <c r="F97" s="3">
        <f>T_DONNEES[[#This Row],[Clics_]]/T_DONNEES[[#This Row],[Impressions]]</f>
        <v>1.5294117647058824E-2</v>
      </c>
      <c r="G97">
        <v>0</v>
      </c>
      <c r="H97" s="3">
        <f>T_DONNEES[[#This Row],[Conversions ]]/T_DONNEES[[#This Row],[Clics_]]</f>
        <v>0</v>
      </c>
      <c r="I97" s="4" t="str">
        <f>IFERROR(T_DONNEES[[#This Row],[Coût]]/T_DONNEES[[#This Row],[Conversions ]],"")</f>
        <v/>
      </c>
      <c r="J97">
        <f>T_DONNEES[[#This Row],[Conversions ]]*marge</f>
        <v>0</v>
      </c>
      <c r="K97" s="2">
        <f>(T_DONNEES[[#This Row],[Revenu]]-T_DONNEES[[#This Row],[Coût]])/T_DONNEES[[#This Row],[Coût]]</f>
        <v>-1</v>
      </c>
      <c r="L97" s="2"/>
      <c r="M97" s="2"/>
    </row>
    <row r="98" spans="1:13" x14ac:dyDescent="0.25">
      <c r="A98" s="1">
        <v>44269</v>
      </c>
      <c r="B98" t="s">
        <v>1</v>
      </c>
      <c r="C98">
        <v>26.4</v>
      </c>
      <c r="D98">
        <v>880</v>
      </c>
      <c r="E98">
        <v>14</v>
      </c>
      <c r="F98" s="3">
        <f>T_DONNEES[[#This Row],[Clics_]]/T_DONNEES[[#This Row],[Impressions]]</f>
        <v>1.5909090909090907E-2</v>
      </c>
      <c r="G98">
        <v>3</v>
      </c>
      <c r="H98" s="3">
        <f>T_DONNEES[[#This Row],[Conversions ]]/T_DONNEES[[#This Row],[Clics_]]</f>
        <v>0.21428571428571427</v>
      </c>
      <c r="I98" s="4">
        <f>IFERROR(T_DONNEES[[#This Row],[Coût]]/T_DONNEES[[#This Row],[Conversions ]],"")</f>
        <v>8.7999999999999989</v>
      </c>
      <c r="J98">
        <f>T_DONNEES[[#This Row],[Conversions ]]*marge</f>
        <v>87</v>
      </c>
      <c r="K98" s="2">
        <f>(T_DONNEES[[#This Row],[Revenu]]-T_DONNEES[[#This Row],[Coût]])/T_DONNEES[[#This Row],[Coût]]</f>
        <v>2.2954545454545454</v>
      </c>
      <c r="L98" s="2"/>
      <c r="M98" s="2"/>
    </row>
    <row r="99" spans="1:13" x14ac:dyDescent="0.25">
      <c r="A99" s="1">
        <v>44270</v>
      </c>
      <c r="B99" t="s">
        <v>31</v>
      </c>
      <c r="C99">
        <v>21.599999999999998</v>
      </c>
      <c r="D99">
        <v>720</v>
      </c>
      <c r="E99">
        <v>7</v>
      </c>
      <c r="F99" s="3">
        <f>T_DONNEES[[#This Row],[Clics_]]/T_DONNEES[[#This Row],[Impressions]]</f>
        <v>9.7222222222222224E-3</v>
      </c>
      <c r="G99">
        <v>1</v>
      </c>
      <c r="H99" s="3">
        <f>T_DONNEES[[#This Row],[Conversions ]]/T_DONNEES[[#This Row],[Clics_]]</f>
        <v>0.14285714285714285</v>
      </c>
      <c r="I99" s="4">
        <f>IFERROR(T_DONNEES[[#This Row],[Coût]]/T_DONNEES[[#This Row],[Conversions ]],"")</f>
        <v>21.599999999999998</v>
      </c>
      <c r="J99">
        <f>T_DONNEES[[#This Row],[Conversions ]]*marge</f>
        <v>29</v>
      </c>
      <c r="K99" s="2">
        <f>(T_DONNEES[[#This Row],[Revenu]]-T_DONNEES[[#This Row],[Coût]])/T_DONNEES[[#This Row],[Coût]]</f>
        <v>0.34259259259259273</v>
      </c>
      <c r="L99" s="2"/>
      <c r="M99" s="2"/>
    </row>
    <row r="100" spans="1:13" x14ac:dyDescent="0.25">
      <c r="A100" s="1">
        <v>44271</v>
      </c>
      <c r="B100" t="s">
        <v>2</v>
      </c>
      <c r="C100">
        <v>18</v>
      </c>
      <c r="D100">
        <v>600</v>
      </c>
      <c r="E100">
        <v>11</v>
      </c>
      <c r="F100" s="3">
        <f>T_DONNEES[[#This Row],[Clics_]]/T_DONNEES[[#This Row],[Impressions]]</f>
        <v>1.8333333333333333E-2</v>
      </c>
      <c r="G100">
        <v>0</v>
      </c>
      <c r="H100" s="3">
        <f>T_DONNEES[[#This Row],[Conversions ]]/T_DONNEES[[#This Row],[Clics_]]</f>
        <v>0</v>
      </c>
      <c r="I100" s="4" t="str">
        <f>IFERROR(T_DONNEES[[#This Row],[Coût]]/T_DONNEES[[#This Row],[Conversions ]],"")</f>
        <v/>
      </c>
      <c r="J100">
        <f>T_DONNEES[[#This Row],[Conversions ]]*marge</f>
        <v>0</v>
      </c>
      <c r="K100" s="2">
        <f>(T_DONNEES[[#This Row],[Revenu]]-T_DONNEES[[#This Row],[Coût]])/T_DONNEES[[#This Row],[Coût]]</f>
        <v>-1</v>
      </c>
      <c r="L100" s="2"/>
      <c r="M100" s="2"/>
    </row>
    <row r="101" spans="1:13" x14ac:dyDescent="0.25">
      <c r="A101" s="1">
        <v>44272</v>
      </c>
      <c r="B101" t="s">
        <v>2</v>
      </c>
      <c r="C101">
        <v>20.399999999999999</v>
      </c>
      <c r="D101">
        <v>680</v>
      </c>
      <c r="E101">
        <v>8</v>
      </c>
      <c r="F101" s="3">
        <f>T_DONNEES[[#This Row],[Clics_]]/T_DONNEES[[#This Row],[Impressions]]</f>
        <v>1.1764705882352941E-2</v>
      </c>
      <c r="G101">
        <v>1</v>
      </c>
      <c r="H101" s="3">
        <f>T_DONNEES[[#This Row],[Conversions ]]/T_DONNEES[[#This Row],[Clics_]]</f>
        <v>0.125</v>
      </c>
      <c r="I101" s="4">
        <f>IFERROR(T_DONNEES[[#This Row],[Coût]]/T_DONNEES[[#This Row],[Conversions ]],"")</f>
        <v>20.399999999999999</v>
      </c>
      <c r="J101">
        <f>T_DONNEES[[#This Row],[Conversions ]]*marge</f>
        <v>29</v>
      </c>
      <c r="K101" s="2">
        <f>(T_DONNEES[[#This Row],[Revenu]]-T_DONNEES[[#This Row],[Coût]])/T_DONNEES[[#This Row],[Coût]]</f>
        <v>0.4215686274509805</v>
      </c>
      <c r="L101" s="2"/>
      <c r="M101" s="2"/>
    </row>
    <row r="102" spans="1:13" x14ac:dyDescent="0.25">
      <c r="A102" s="1">
        <v>44273</v>
      </c>
      <c r="B102" t="s">
        <v>1</v>
      </c>
      <c r="C102">
        <v>23.7</v>
      </c>
      <c r="D102">
        <v>790</v>
      </c>
      <c r="E102">
        <v>8</v>
      </c>
      <c r="F102" s="3">
        <f>T_DONNEES[[#This Row],[Clics_]]/T_DONNEES[[#This Row],[Impressions]]</f>
        <v>1.0126582278481013E-2</v>
      </c>
      <c r="G102">
        <v>2</v>
      </c>
      <c r="H102" s="3">
        <f>T_DONNEES[[#This Row],[Conversions ]]/T_DONNEES[[#This Row],[Clics_]]</f>
        <v>0.25</v>
      </c>
      <c r="I102" s="4">
        <f>IFERROR(T_DONNEES[[#This Row],[Coût]]/T_DONNEES[[#This Row],[Conversions ]],"")</f>
        <v>11.85</v>
      </c>
      <c r="J102">
        <f>T_DONNEES[[#This Row],[Conversions ]]*marge</f>
        <v>58</v>
      </c>
      <c r="K102" s="2">
        <f>(T_DONNEES[[#This Row],[Revenu]]-T_DONNEES[[#This Row],[Coût]])/T_DONNEES[[#This Row],[Coût]]</f>
        <v>1.4472573839662446</v>
      </c>
      <c r="L102" s="2"/>
      <c r="M102" s="2"/>
    </row>
    <row r="103" spans="1:13" x14ac:dyDescent="0.25">
      <c r="A103" s="1">
        <v>44274</v>
      </c>
      <c r="B103" t="s">
        <v>1</v>
      </c>
      <c r="C103">
        <v>7.1999999999999993</v>
      </c>
      <c r="D103">
        <v>240</v>
      </c>
      <c r="E103">
        <v>5</v>
      </c>
      <c r="F103" s="3">
        <f>T_DONNEES[[#This Row],[Clics_]]/T_DONNEES[[#This Row],[Impressions]]</f>
        <v>2.0833333333333332E-2</v>
      </c>
      <c r="G103">
        <v>0</v>
      </c>
      <c r="H103" s="3">
        <f>T_DONNEES[[#This Row],[Conversions ]]/T_DONNEES[[#This Row],[Clics_]]</f>
        <v>0</v>
      </c>
      <c r="I103" s="4" t="str">
        <f>IFERROR(T_DONNEES[[#This Row],[Coût]]/T_DONNEES[[#This Row],[Conversions ]],"")</f>
        <v/>
      </c>
      <c r="J103">
        <f>T_DONNEES[[#This Row],[Conversions ]]*marge</f>
        <v>0</v>
      </c>
      <c r="K103" s="2">
        <f>(T_DONNEES[[#This Row],[Revenu]]-T_DONNEES[[#This Row],[Coût]])/T_DONNEES[[#This Row],[Coût]]</f>
        <v>-1</v>
      </c>
      <c r="L103" s="2"/>
      <c r="M103" s="2"/>
    </row>
    <row r="104" spans="1:13" x14ac:dyDescent="0.25">
      <c r="A104" s="1">
        <v>44275</v>
      </c>
      <c r="B104" t="s">
        <v>1</v>
      </c>
      <c r="C104">
        <v>20.7</v>
      </c>
      <c r="D104">
        <v>690</v>
      </c>
      <c r="E104">
        <v>8</v>
      </c>
      <c r="F104" s="3">
        <f>T_DONNEES[[#This Row],[Clics_]]/T_DONNEES[[#This Row],[Impressions]]</f>
        <v>1.1594202898550725E-2</v>
      </c>
      <c r="G104">
        <v>3</v>
      </c>
      <c r="H104" s="3">
        <f>T_DONNEES[[#This Row],[Conversions ]]/T_DONNEES[[#This Row],[Clics_]]</f>
        <v>0.375</v>
      </c>
      <c r="I104" s="4">
        <f>IFERROR(T_DONNEES[[#This Row],[Coût]]/T_DONNEES[[#This Row],[Conversions ]],"")</f>
        <v>6.8999999999999995</v>
      </c>
      <c r="J104">
        <f>T_DONNEES[[#This Row],[Conversions ]]*marge</f>
        <v>87</v>
      </c>
      <c r="K104" s="2">
        <f>(T_DONNEES[[#This Row],[Revenu]]-T_DONNEES[[#This Row],[Coût]])/T_DONNEES[[#This Row],[Coût]]</f>
        <v>3.2028985507246377</v>
      </c>
      <c r="L104" s="2"/>
      <c r="M104" s="2"/>
    </row>
    <row r="105" spans="1:13" x14ac:dyDescent="0.25">
      <c r="A105" s="1">
        <v>44276</v>
      </c>
      <c r="B105" t="s">
        <v>2</v>
      </c>
      <c r="C105">
        <v>11.4</v>
      </c>
      <c r="D105">
        <v>380</v>
      </c>
      <c r="E105">
        <v>4</v>
      </c>
      <c r="F105" s="3">
        <f>T_DONNEES[[#This Row],[Clics_]]/T_DONNEES[[#This Row],[Impressions]]</f>
        <v>1.0526315789473684E-2</v>
      </c>
      <c r="G105">
        <v>3</v>
      </c>
      <c r="H105" s="3">
        <f>T_DONNEES[[#This Row],[Conversions ]]/T_DONNEES[[#This Row],[Clics_]]</f>
        <v>0.75</v>
      </c>
      <c r="I105" s="4">
        <f>IFERROR(T_DONNEES[[#This Row],[Coût]]/T_DONNEES[[#This Row],[Conversions ]],"")</f>
        <v>3.8000000000000003</v>
      </c>
      <c r="J105">
        <f>T_DONNEES[[#This Row],[Conversions ]]*marge</f>
        <v>87</v>
      </c>
      <c r="K105" s="2">
        <f>(T_DONNEES[[#This Row],[Revenu]]-T_DONNEES[[#This Row],[Coût]])/T_DONNEES[[#This Row],[Coût]]</f>
        <v>6.6315789473684204</v>
      </c>
      <c r="L105" s="2"/>
      <c r="M105" s="2"/>
    </row>
    <row r="106" spans="1:13" x14ac:dyDescent="0.25">
      <c r="A106" s="1">
        <v>44277</v>
      </c>
      <c r="B106" t="s">
        <v>2</v>
      </c>
      <c r="C106">
        <v>5.3999999999999995</v>
      </c>
      <c r="D106">
        <v>180</v>
      </c>
      <c r="E106">
        <v>4</v>
      </c>
      <c r="F106" s="3">
        <f>T_DONNEES[[#This Row],[Clics_]]/T_DONNEES[[#This Row],[Impressions]]</f>
        <v>2.2222222222222223E-2</v>
      </c>
      <c r="G106">
        <v>1</v>
      </c>
      <c r="H106" s="3">
        <f>T_DONNEES[[#This Row],[Conversions ]]/T_DONNEES[[#This Row],[Clics_]]</f>
        <v>0.25</v>
      </c>
      <c r="I106" s="4">
        <f>IFERROR(T_DONNEES[[#This Row],[Coût]]/T_DONNEES[[#This Row],[Conversions ]],"")</f>
        <v>5.3999999999999995</v>
      </c>
      <c r="J106">
        <f>T_DONNEES[[#This Row],[Conversions ]]*marge</f>
        <v>29</v>
      </c>
      <c r="K106" s="2">
        <f>(T_DONNEES[[#This Row],[Revenu]]-T_DONNEES[[#This Row],[Coût]])/T_DONNEES[[#This Row],[Coût]]</f>
        <v>4.3703703703703711</v>
      </c>
      <c r="L106" s="2"/>
      <c r="M106" s="2"/>
    </row>
    <row r="107" spans="1:13" x14ac:dyDescent="0.25">
      <c r="A107" s="1">
        <v>44278</v>
      </c>
      <c r="B107" t="s">
        <v>1</v>
      </c>
      <c r="C107">
        <v>8.6999999999999993</v>
      </c>
      <c r="D107">
        <v>290</v>
      </c>
      <c r="E107">
        <v>8</v>
      </c>
      <c r="F107" s="3">
        <f>T_DONNEES[[#This Row],[Clics_]]/T_DONNEES[[#This Row],[Impressions]]</f>
        <v>2.7586206896551724E-2</v>
      </c>
      <c r="G107">
        <v>3</v>
      </c>
      <c r="H107" s="3">
        <f>T_DONNEES[[#This Row],[Conversions ]]/T_DONNEES[[#This Row],[Clics_]]</f>
        <v>0.375</v>
      </c>
      <c r="I107" s="4">
        <f>IFERROR(T_DONNEES[[#This Row],[Coût]]/T_DONNEES[[#This Row],[Conversions ]],"")</f>
        <v>2.9</v>
      </c>
      <c r="J107">
        <f>T_DONNEES[[#This Row],[Conversions ]]*marge</f>
        <v>87</v>
      </c>
      <c r="K107" s="2">
        <f>(T_DONNEES[[#This Row],[Revenu]]-T_DONNEES[[#This Row],[Coût]])/T_DONNEES[[#This Row],[Coût]]</f>
        <v>9</v>
      </c>
      <c r="L107" s="2"/>
      <c r="M107" s="2"/>
    </row>
    <row r="108" spans="1:13" x14ac:dyDescent="0.25">
      <c r="A108" s="1">
        <v>44279</v>
      </c>
      <c r="B108" t="s">
        <v>1</v>
      </c>
      <c r="C108">
        <v>14.399999999999999</v>
      </c>
      <c r="D108">
        <v>480</v>
      </c>
      <c r="E108">
        <v>5</v>
      </c>
      <c r="F108" s="3">
        <f>T_DONNEES[[#This Row],[Clics_]]/T_DONNEES[[#This Row],[Impressions]]</f>
        <v>1.0416666666666666E-2</v>
      </c>
      <c r="G108">
        <v>0</v>
      </c>
      <c r="H108" s="3">
        <f>T_DONNEES[[#This Row],[Conversions ]]/T_DONNEES[[#This Row],[Clics_]]</f>
        <v>0</v>
      </c>
      <c r="I108" s="4" t="str">
        <f>IFERROR(T_DONNEES[[#This Row],[Coût]]/T_DONNEES[[#This Row],[Conversions ]],"")</f>
        <v/>
      </c>
      <c r="J108">
        <f>T_DONNEES[[#This Row],[Conversions ]]*marge</f>
        <v>0</v>
      </c>
      <c r="K108" s="2">
        <f>(T_DONNEES[[#This Row],[Revenu]]-T_DONNEES[[#This Row],[Coût]])/T_DONNEES[[#This Row],[Coût]]</f>
        <v>-1</v>
      </c>
      <c r="L108" s="2"/>
      <c r="M108" s="2"/>
    </row>
    <row r="109" spans="1:13" x14ac:dyDescent="0.25">
      <c r="A109" s="1">
        <v>44280</v>
      </c>
      <c r="B109" t="s">
        <v>1</v>
      </c>
      <c r="C109">
        <v>7.8</v>
      </c>
      <c r="D109">
        <v>260</v>
      </c>
      <c r="E109">
        <v>3</v>
      </c>
      <c r="F109" s="3">
        <f>T_DONNEES[[#This Row],[Clics_]]/T_DONNEES[[#This Row],[Impressions]]</f>
        <v>1.1538461538461539E-2</v>
      </c>
      <c r="G109">
        <v>2</v>
      </c>
      <c r="H109" s="3">
        <f>T_DONNEES[[#This Row],[Conversions ]]/T_DONNEES[[#This Row],[Clics_]]</f>
        <v>0.66666666666666663</v>
      </c>
      <c r="I109" s="4">
        <f>IFERROR(T_DONNEES[[#This Row],[Coût]]/T_DONNEES[[#This Row],[Conversions ]],"")</f>
        <v>3.9</v>
      </c>
      <c r="J109">
        <f>T_DONNEES[[#This Row],[Conversions ]]*marge</f>
        <v>58</v>
      </c>
      <c r="K109" s="2">
        <f>(T_DONNEES[[#This Row],[Revenu]]-T_DONNEES[[#This Row],[Coût]])/T_DONNEES[[#This Row],[Coût]]</f>
        <v>6.4358974358974361</v>
      </c>
      <c r="L109" s="2"/>
      <c r="M109" s="2"/>
    </row>
    <row r="110" spans="1:13" x14ac:dyDescent="0.25">
      <c r="A110" s="1">
        <v>44281</v>
      </c>
      <c r="B110" t="s">
        <v>2</v>
      </c>
      <c r="C110">
        <v>15</v>
      </c>
      <c r="D110">
        <v>500</v>
      </c>
      <c r="E110">
        <v>5</v>
      </c>
      <c r="F110" s="3">
        <f>T_DONNEES[[#This Row],[Clics_]]/T_DONNEES[[#This Row],[Impressions]]</f>
        <v>0.01</v>
      </c>
      <c r="G110">
        <v>0</v>
      </c>
      <c r="H110" s="3">
        <f>T_DONNEES[[#This Row],[Conversions ]]/T_DONNEES[[#This Row],[Clics_]]</f>
        <v>0</v>
      </c>
      <c r="I110" s="4" t="str">
        <f>IFERROR(T_DONNEES[[#This Row],[Coût]]/T_DONNEES[[#This Row],[Conversions ]],"")</f>
        <v/>
      </c>
      <c r="J110">
        <f>T_DONNEES[[#This Row],[Conversions ]]*marge</f>
        <v>0</v>
      </c>
      <c r="K110" s="2">
        <f>(T_DONNEES[[#This Row],[Revenu]]-T_DONNEES[[#This Row],[Coût]])/T_DONNEES[[#This Row],[Coût]]</f>
        <v>-1</v>
      </c>
      <c r="L110" s="2"/>
      <c r="M110" s="2"/>
    </row>
    <row r="111" spans="1:13" x14ac:dyDescent="0.25">
      <c r="A111" s="1">
        <v>44282</v>
      </c>
      <c r="B111" t="s">
        <v>1</v>
      </c>
      <c r="C111">
        <v>24.3</v>
      </c>
      <c r="D111">
        <v>810</v>
      </c>
      <c r="E111">
        <v>13</v>
      </c>
      <c r="F111" s="3">
        <f>T_DONNEES[[#This Row],[Clics_]]/T_DONNEES[[#This Row],[Impressions]]</f>
        <v>1.6049382716049384E-2</v>
      </c>
      <c r="G111">
        <v>0</v>
      </c>
      <c r="H111" s="3">
        <f>T_DONNEES[[#This Row],[Conversions ]]/T_DONNEES[[#This Row],[Clics_]]</f>
        <v>0</v>
      </c>
      <c r="I111" s="4" t="str">
        <f>IFERROR(T_DONNEES[[#This Row],[Coût]]/T_DONNEES[[#This Row],[Conversions ]],"")</f>
        <v/>
      </c>
      <c r="J111">
        <f>T_DONNEES[[#This Row],[Conversions ]]*marge</f>
        <v>0</v>
      </c>
      <c r="K111" s="2">
        <f>(T_DONNEES[[#This Row],[Revenu]]-T_DONNEES[[#This Row],[Coût]])/T_DONNEES[[#This Row],[Coût]]</f>
        <v>-1</v>
      </c>
      <c r="L111" s="2"/>
      <c r="M111" s="2"/>
    </row>
    <row r="112" spans="1:13" x14ac:dyDescent="0.25">
      <c r="A112" s="1">
        <v>44283</v>
      </c>
      <c r="B112" t="s">
        <v>31</v>
      </c>
      <c r="C112">
        <v>25.2</v>
      </c>
      <c r="D112">
        <v>840</v>
      </c>
      <c r="E112">
        <v>8</v>
      </c>
      <c r="F112" s="3">
        <f>T_DONNEES[[#This Row],[Clics_]]/T_DONNEES[[#This Row],[Impressions]]</f>
        <v>9.5238095238095247E-3</v>
      </c>
      <c r="G112">
        <v>3</v>
      </c>
      <c r="H112" s="3">
        <f>T_DONNEES[[#This Row],[Conversions ]]/T_DONNEES[[#This Row],[Clics_]]</f>
        <v>0.375</v>
      </c>
      <c r="I112" s="4">
        <f>IFERROR(T_DONNEES[[#This Row],[Coût]]/T_DONNEES[[#This Row],[Conversions ]],"")</f>
        <v>8.4</v>
      </c>
      <c r="J112">
        <f>T_DONNEES[[#This Row],[Conversions ]]*marge</f>
        <v>87</v>
      </c>
      <c r="K112" s="2">
        <f>(T_DONNEES[[#This Row],[Revenu]]-T_DONNEES[[#This Row],[Coût]])/T_DONNEES[[#This Row],[Coût]]</f>
        <v>2.4523809523809526</v>
      </c>
      <c r="L112" s="2"/>
      <c r="M112" s="2"/>
    </row>
    <row r="113" spans="1:13" x14ac:dyDescent="0.25">
      <c r="A113" s="1">
        <v>44284</v>
      </c>
      <c r="B113" t="s">
        <v>2</v>
      </c>
      <c r="C113">
        <v>14.7</v>
      </c>
      <c r="D113">
        <v>490</v>
      </c>
      <c r="E113">
        <v>7</v>
      </c>
      <c r="F113" s="3">
        <f>T_DONNEES[[#This Row],[Clics_]]/T_DONNEES[[#This Row],[Impressions]]</f>
        <v>1.4285714285714285E-2</v>
      </c>
      <c r="G113">
        <v>2</v>
      </c>
      <c r="H113" s="3">
        <f>T_DONNEES[[#This Row],[Conversions ]]/T_DONNEES[[#This Row],[Clics_]]</f>
        <v>0.2857142857142857</v>
      </c>
      <c r="I113" s="4">
        <f>IFERROR(T_DONNEES[[#This Row],[Coût]]/T_DONNEES[[#This Row],[Conversions ]],"")</f>
        <v>7.35</v>
      </c>
      <c r="J113">
        <f>T_DONNEES[[#This Row],[Conversions ]]*marge</f>
        <v>58</v>
      </c>
      <c r="K113" s="2">
        <f>(T_DONNEES[[#This Row],[Revenu]]-T_DONNEES[[#This Row],[Coût]])/T_DONNEES[[#This Row],[Coût]]</f>
        <v>2.9455782312925169</v>
      </c>
      <c r="L113" s="2"/>
      <c r="M113" s="2"/>
    </row>
    <row r="114" spans="1:13" x14ac:dyDescent="0.25">
      <c r="A114" s="1">
        <v>44285</v>
      </c>
      <c r="B114" t="s">
        <v>2</v>
      </c>
      <c r="C114">
        <v>14.1</v>
      </c>
      <c r="D114">
        <v>470</v>
      </c>
      <c r="E114">
        <v>10</v>
      </c>
      <c r="F114" s="3">
        <f>T_DONNEES[[#This Row],[Clics_]]/T_DONNEES[[#This Row],[Impressions]]</f>
        <v>2.1276595744680851E-2</v>
      </c>
      <c r="G114">
        <v>1</v>
      </c>
      <c r="H114" s="3">
        <f>T_DONNEES[[#This Row],[Conversions ]]/T_DONNEES[[#This Row],[Clics_]]</f>
        <v>0.1</v>
      </c>
      <c r="I114" s="4">
        <f>IFERROR(T_DONNEES[[#This Row],[Coût]]/T_DONNEES[[#This Row],[Conversions ]],"")</f>
        <v>14.1</v>
      </c>
      <c r="J114">
        <f>T_DONNEES[[#This Row],[Conversions ]]*marge</f>
        <v>29</v>
      </c>
      <c r="K114" s="2">
        <f>(T_DONNEES[[#This Row],[Revenu]]-T_DONNEES[[#This Row],[Coût]])/T_DONNEES[[#This Row],[Coût]]</f>
        <v>1.0567375886524824</v>
      </c>
      <c r="L114" s="2"/>
      <c r="M114" s="2"/>
    </row>
    <row r="115" spans="1:13" x14ac:dyDescent="0.25">
      <c r="A115" s="1">
        <v>44286</v>
      </c>
      <c r="B115" t="s">
        <v>2</v>
      </c>
      <c r="C115">
        <v>13.799999999999999</v>
      </c>
      <c r="D115">
        <v>460</v>
      </c>
      <c r="E115">
        <v>8</v>
      </c>
      <c r="F115" s="3">
        <f>T_DONNEES[[#This Row],[Clics_]]/T_DONNEES[[#This Row],[Impressions]]</f>
        <v>1.7391304347826087E-2</v>
      </c>
      <c r="G115">
        <v>3</v>
      </c>
      <c r="H115" s="3">
        <f>T_DONNEES[[#This Row],[Conversions ]]/T_DONNEES[[#This Row],[Clics_]]</f>
        <v>0.375</v>
      </c>
      <c r="I115" s="4">
        <f>IFERROR(T_DONNEES[[#This Row],[Coût]]/T_DONNEES[[#This Row],[Conversions ]],"")</f>
        <v>4.5999999999999996</v>
      </c>
      <c r="J115">
        <f>T_DONNEES[[#This Row],[Conversions ]]*marge</f>
        <v>87</v>
      </c>
      <c r="K115" s="2">
        <f>(T_DONNEES[[#This Row],[Revenu]]-T_DONNEES[[#This Row],[Coût]])/T_DONNEES[[#This Row],[Coût]]</f>
        <v>5.304347826086957</v>
      </c>
      <c r="L115" s="2"/>
      <c r="M115" s="2"/>
    </row>
    <row r="116" spans="1:13" x14ac:dyDescent="0.25">
      <c r="A116" s="1">
        <v>44287</v>
      </c>
      <c r="B116" t="s">
        <v>1</v>
      </c>
      <c r="C116">
        <v>7.5</v>
      </c>
      <c r="D116">
        <v>250</v>
      </c>
      <c r="E116">
        <v>7</v>
      </c>
      <c r="F116" s="3">
        <f>T_DONNEES[[#This Row],[Clics_]]/T_DONNEES[[#This Row],[Impressions]]</f>
        <v>2.8000000000000001E-2</v>
      </c>
      <c r="G116">
        <v>2</v>
      </c>
      <c r="H116" s="3">
        <f>T_DONNEES[[#This Row],[Conversions ]]/T_DONNEES[[#This Row],[Clics_]]</f>
        <v>0.2857142857142857</v>
      </c>
      <c r="I116" s="4">
        <f>IFERROR(T_DONNEES[[#This Row],[Coût]]/T_DONNEES[[#This Row],[Conversions ]],"")</f>
        <v>3.75</v>
      </c>
      <c r="J116">
        <f>T_DONNEES[[#This Row],[Conversions ]]*marge</f>
        <v>58</v>
      </c>
      <c r="K116" s="2">
        <f>(T_DONNEES[[#This Row],[Revenu]]-T_DONNEES[[#This Row],[Coût]])/T_DONNEES[[#This Row],[Coût]]</f>
        <v>6.7333333333333334</v>
      </c>
      <c r="L116" s="2"/>
      <c r="M116" s="2"/>
    </row>
    <row r="117" spans="1:13" x14ac:dyDescent="0.25">
      <c r="A117" s="1">
        <v>44288</v>
      </c>
      <c r="B117" t="s">
        <v>1</v>
      </c>
      <c r="C117">
        <v>24</v>
      </c>
      <c r="D117">
        <v>800</v>
      </c>
      <c r="E117">
        <v>8</v>
      </c>
      <c r="F117" s="3">
        <f>T_DONNEES[[#This Row],[Clics_]]/T_DONNEES[[#This Row],[Impressions]]</f>
        <v>0.01</v>
      </c>
      <c r="G117">
        <v>2</v>
      </c>
      <c r="H117" s="3">
        <f>T_DONNEES[[#This Row],[Conversions ]]/T_DONNEES[[#This Row],[Clics_]]</f>
        <v>0.25</v>
      </c>
      <c r="I117" s="4">
        <f>IFERROR(T_DONNEES[[#This Row],[Coût]]/T_DONNEES[[#This Row],[Conversions ]],"")</f>
        <v>12</v>
      </c>
      <c r="J117">
        <f>T_DONNEES[[#This Row],[Conversions ]]*marge</f>
        <v>58</v>
      </c>
      <c r="K117" s="2">
        <f>(T_DONNEES[[#This Row],[Revenu]]-T_DONNEES[[#This Row],[Coût]])/T_DONNEES[[#This Row],[Coût]]</f>
        <v>1.4166666666666667</v>
      </c>
      <c r="L117" s="2"/>
      <c r="M117" s="2"/>
    </row>
    <row r="118" spans="1:13" x14ac:dyDescent="0.25">
      <c r="A118" s="1">
        <v>44289</v>
      </c>
      <c r="B118" t="s">
        <v>1</v>
      </c>
      <c r="C118">
        <v>12.299999999999999</v>
      </c>
      <c r="D118">
        <v>410</v>
      </c>
      <c r="E118">
        <v>8</v>
      </c>
      <c r="F118" s="3">
        <f>T_DONNEES[[#This Row],[Clics_]]/T_DONNEES[[#This Row],[Impressions]]</f>
        <v>1.9512195121951219E-2</v>
      </c>
      <c r="G118">
        <v>1</v>
      </c>
      <c r="H118" s="3">
        <f>T_DONNEES[[#This Row],[Conversions ]]/T_DONNEES[[#This Row],[Clics_]]</f>
        <v>0.125</v>
      </c>
      <c r="I118" s="4">
        <f>IFERROR(T_DONNEES[[#This Row],[Coût]]/T_DONNEES[[#This Row],[Conversions ]],"")</f>
        <v>12.299999999999999</v>
      </c>
      <c r="J118">
        <f>T_DONNEES[[#This Row],[Conversions ]]*marge</f>
        <v>29</v>
      </c>
      <c r="K118" s="2">
        <f>(T_DONNEES[[#This Row],[Revenu]]-T_DONNEES[[#This Row],[Coût]])/T_DONNEES[[#This Row],[Coût]]</f>
        <v>1.3577235772357727</v>
      </c>
      <c r="L118" s="2"/>
      <c r="M118" s="2"/>
    </row>
    <row r="119" spans="1:13" x14ac:dyDescent="0.25">
      <c r="A119" s="1">
        <v>44290</v>
      </c>
      <c r="B119" t="s">
        <v>2</v>
      </c>
      <c r="C119">
        <v>4.2</v>
      </c>
      <c r="D119">
        <v>140</v>
      </c>
      <c r="E119">
        <v>5</v>
      </c>
      <c r="F119" s="3">
        <f>T_DONNEES[[#This Row],[Clics_]]/T_DONNEES[[#This Row],[Impressions]]</f>
        <v>3.5714285714285712E-2</v>
      </c>
      <c r="G119">
        <v>2</v>
      </c>
      <c r="H119" s="3">
        <f>T_DONNEES[[#This Row],[Conversions ]]/T_DONNEES[[#This Row],[Clics_]]</f>
        <v>0.4</v>
      </c>
      <c r="I119" s="4">
        <f>IFERROR(T_DONNEES[[#This Row],[Coût]]/T_DONNEES[[#This Row],[Conversions ]],"")</f>
        <v>2.1</v>
      </c>
      <c r="J119">
        <f>T_DONNEES[[#This Row],[Conversions ]]*marge</f>
        <v>58</v>
      </c>
      <c r="K119" s="2">
        <f>(T_DONNEES[[#This Row],[Revenu]]-T_DONNEES[[#This Row],[Coût]])/T_DONNEES[[#This Row],[Coût]]</f>
        <v>12.809523809523808</v>
      </c>
      <c r="L119" s="2"/>
      <c r="M119" s="2"/>
    </row>
    <row r="120" spans="1:13" x14ac:dyDescent="0.25">
      <c r="A120" s="1">
        <v>44291</v>
      </c>
      <c r="B120" t="s">
        <v>1</v>
      </c>
      <c r="C120">
        <v>16.8</v>
      </c>
      <c r="D120">
        <v>560</v>
      </c>
      <c r="E120">
        <v>6</v>
      </c>
      <c r="F120" s="3">
        <f>T_DONNEES[[#This Row],[Clics_]]/T_DONNEES[[#This Row],[Impressions]]</f>
        <v>1.0714285714285714E-2</v>
      </c>
      <c r="G120">
        <v>3</v>
      </c>
      <c r="H120" s="3">
        <f>T_DONNEES[[#This Row],[Conversions ]]/T_DONNEES[[#This Row],[Clics_]]</f>
        <v>0.5</v>
      </c>
      <c r="I120" s="4">
        <f>IFERROR(T_DONNEES[[#This Row],[Coût]]/T_DONNEES[[#This Row],[Conversions ]],"")</f>
        <v>5.6000000000000005</v>
      </c>
      <c r="J120">
        <f>T_DONNEES[[#This Row],[Conversions ]]*marge</f>
        <v>87</v>
      </c>
      <c r="K120" s="2">
        <f>(T_DONNEES[[#This Row],[Revenu]]-T_DONNEES[[#This Row],[Coût]])/T_DONNEES[[#This Row],[Coût]]</f>
        <v>4.1785714285714288</v>
      </c>
      <c r="L120" s="2"/>
      <c r="M120" s="2"/>
    </row>
    <row r="121" spans="1:13" x14ac:dyDescent="0.25">
      <c r="A121" s="1">
        <v>44292</v>
      </c>
      <c r="B121" t="s">
        <v>31</v>
      </c>
      <c r="C121">
        <v>7.8</v>
      </c>
      <c r="D121">
        <v>260</v>
      </c>
      <c r="E121">
        <v>4</v>
      </c>
      <c r="F121" s="3">
        <f>T_DONNEES[[#This Row],[Clics_]]/T_DONNEES[[#This Row],[Impressions]]</f>
        <v>1.5384615384615385E-2</v>
      </c>
      <c r="G121">
        <v>1</v>
      </c>
      <c r="H121" s="3">
        <f>T_DONNEES[[#This Row],[Conversions ]]/T_DONNEES[[#This Row],[Clics_]]</f>
        <v>0.25</v>
      </c>
      <c r="I121" s="4">
        <f>IFERROR(T_DONNEES[[#This Row],[Coût]]/T_DONNEES[[#This Row],[Conversions ]],"")</f>
        <v>7.8</v>
      </c>
      <c r="J121">
        <f>T_DONNEES[[#This Row],[Conversions ]]*marge</f>
        <v>29</v>
      </c>
      <c r="K121" s="2">
        <f>(T_DONNEES[[#This Row],[Revenu]]-T_DONNEES[[#This Row],[Coût]])/T_DONNEES[[#This Row],[Coût]]</f>
        <v>2.7179487179487181</v>
      </c>
      <c r="L121" s="2"/>
      <c r="M121" s="2"/>
    </row>
    <row r="122" spans="1:13" x14ac:dyDescent="0.25">
      <c r="A122" s="1">
        <v>44293</v>
      </c>
      <c r="B122" t="s">
        <v>2</v>
      </c>
      <c r="C122">
        <v>14.399999999999999</v>
      </c>
      <c r="D122">
        <v>480</v>
      </c>
      <c r="E122">
        <v>6</v>
      </c>
      <c r="F122" s="3">
        <f>T_DONNEES[[#This Row],[Clics_]]/T_DONNEES[[#This Row],[Impressions]]</f>
        <v>1.2500000000000001E-2</v>
      </c>
      <c r="G122">
        <v>0</v>
      </c>
      <c r="H122" s="3">
        <f>T_DONNEES[[#This Row],[Conversions ]]/T_DONNEES[[#This Row],[Clics_]]</f>
        <v>0</v>
      </c>
      <c r="I122" s="4" t="str">
        <f>IFERROR(T_DONNEES[[#This Row],[Coût]]/T_DONNEES[[#This Row],[Conversions ]],"")</f>
        <v/>
      </c>
      <c r="J122">
        <f>T_DONNEES[[#This Row],[Conversions ]]*marge</f>
        <v>0</v>
      </c>
      <c r="K122" s="2">
        <f>(T_DONNEES[[#This Row],[Revenu]]-T_DONNEES[[#This Row],[Coût]])/T_DONNEES[[#This Row],[Coût]]</f>
        <v>-1</v>
      </c>
      <c r="L122" s="2"/>
      <c r="M122" s="2"/>
    </row>
    <row r="123" spans="1:13" x14ac:dyDescent="0.25">
      <c r="A123" s="1">
        <v>44294</v>
      </c>
      <c r="B123" t="s">
        <v>2</v>
      </c>
      <c r="C123">
        <v>5.0999999999999996</v>
      </c>
      <c r="D123">
        <v>170</v>
      </c>
      <c r="E123">
        <v>6</v>
      </c>
      <c r="F123" s="3">
        <f>T_DONNEES[[#This Row],[Clics_]]/T_DONNEES[[#This Row],[Impressions]]</f>
        <v>3.5294117647058823E-2</v>
      </c>
      <c r="G123">
        <v>3</v>
      </c>
      <c r="H123" s="3">
        <f>T_DONNEES[[#This Row],[Conversions ]]/T_DONNEES[[#This Row],[Clics_]]</f>
        <v>0.5</v>
      </c>
      <c r="I123" s="4">
        <f>IFERROR(T_DONNEES[[#This Row],[Coût]]/T_DONNEES[[#This Row],[Conversions ]],"")</f>
        <v>1.7</v>
      </c>
      <c r="J123">
        <f>T_DONNEES[[#This Row],[Conversions ]]*marge</f>
        <v>87</v>
      </c>
      <c r="K123" s="2">
        <f>(T_DONNEES[[#This Row],[Revenu]]-T_DONNEES[[#This Row],[Coût]])/T_DONNEES[[#This Row],[Coût]]</f>
        <v>16.058823529411768</v>
      </c>
      <c r="L123" s="2"/>
      <c r="M123" s="2"/>
    </row>
    <row r="124" spans="1:13" x14ac:dyDescent="0.25">
      <c r="A124" s="1">
        <v>44295</v>
      </c>
      <c r="B124" t="s">
        <v>2</v>
      </c>
      <c r="C124">
        <v>28.2</v>
      </c>
      <c r="D124">
        <v>940</v>
      </c>
      <c r="E124">
        <v>13</v>
      </c>
      <c r="F124" s="3">
        <f>T_DONNEES[[#This Row],[Clics_]]/T_DONNEES[[#This Row],[Impressions]]</f>
        <v>1.3829787234042552E-2</v>
      </c>
      <c r="G124">
        <v>3</v>
      </c>
      <c r="H124" s="3">
        <f>T_DONNEES[[#This Row],[Conversions ]]/T_DONNEES[[#This Row],[Clics_]]</f>
        <v>0.23076923076923078</v>
      </c>
      <c r="I124" s="4">
        <f>IFERROR(T_DONNEES[[#This Row],[Coût]]/T_DONNEES[[#This Row],[Conversions ]],"")</f>
        <v>9.4</v>
      </c>
      <c r="J124">
        <f>T_DONNEES[[#This Row],[Conversions ]]*marge</f>
        <v>87</v>
      </c>
      <c r="K124" s="2">
        <f>(T_DONNEES[[#This Row],[Revenu]]-T_DONNEES[[#This Row],[Coût]])/T_DONNEES[[#This Row],[Coût]]</f>
        <v>2.0851063829787235</v>
      </c>
      <c r="L124" s="2"/>
      <c r="M124" s="2"/>
    </row>
    <row r="125" spans="1:13" x14ac:dyDescent="0.25">
      <c r="A125" s="1">
        <v>44296</v>
      </c>
      <c r="B125" t="s">
        <v>2</v>
      </c>
      <c r="C125">
        <v>27.599999999999998</v>
      </c>
      <c r="D125">
        <v>920</v>
      </c>
      <c r="E125">
        <v>11</v>
      </c>
      <c r="F125" s="3">
        <f>T_DONNEES[[#This Row],[Clics_]]/T_DONNEES[[#This Row],[Impressions]]</f>
        <v>1.1956521739130435E-2</v>
      </c>
      <c r="G125">
        <v>2</v>
      </c>
      <c r="H125" s="3">
        <f>T_DONNEES[[#This Row],[Conversions ]]/T_DONNEES[[#This Row],[Clics_]]</f>
        <v>0.18181818181818182</v>
      </c>
      <c r="I125" s="4">
        <f>IFERROR(T_DONNEES[[#This Row],[Coût]]/T_DONNEES[[#This Row],[Conversions ]],"")</f>
        <v>13.799999999999999</v>
      </c>
      <c r="J125">
        <f>T_DONNEES[[#This Row],[Conversions ]]*marge</f>
        <v>58</v>
      </c>
      <c r="K125" s="2">
        <f>(T_DONNEES[[#This Row],[Revenu]]-T_DONNEES[[#This Row],[Coût]])/T_DONNEES[[#This Row],[Coût]]</f>
        <v>1.1014492753623191</v>
      </c>
      <c r="L125" s="2"/>
      <c r="M125" s="2"/>
    </row>
    <row r="126" spans="1:13" x14ac:dyDescent="0.25">
      <c r="A126" s="1">
        <v>44297</v>
      </c>
      <c r="B126" t="s">
        <v>1</v>
      </c>
      <c r="C126">
        <v>6.8999999999999995</v>
      </c>
      <c r="D126">
        <v>230</v>
      </c>
      <c r="E126">
        <v>4</v>
      </c>
      <c r="F126" s="3">
        <f>T_DONNEES[[#This Row],[Clics_]]/T_DONNEES[[#This Row],[Impressions]]</f>
        <v>1.7391304347826087E-2</v>
      </c>
      <c r="G126">
        <v>3</v>
      </c>
      <c r="H126" s="3">
        <f>T_DONNEES[[#This Row],[Conversions ]]/T_DONNEES[[#This Row],[Clics_]]</f>
        <v>0.75</v>
      </c>
      <c r="I126" s="4">
        <f>IFERROR(T_DONNEES[[#This Row],[Coût]]/T_DONNEES[[#This Row],[Conversions ]],"")</f>
        <v>2.2999999999999998</v>
      </c>
      <c r="J126">
        <f>T_DONNEES[[#This Row],[Conversions ]]*marge</f>
        <v>87</v>
      </c>
      <c r="K126" s="2">
        <f>(T_DONNEES[[#This Row],[Revenu]]-T_DONNEES[[#This Row],[Coût]])/T_DONNEES[[#This Row],[Coût]]</f>
        <v>11.608695652173914</v>
      </c>
      <c r="L126" s="2"/>
      <c r="M126" s="2"/>
    </row>
    <row r="127" spans="1:13" x14ac:dyDescent="0.25">
      <c r="A127" s="1">
        <v>44298</v>
      </c>
      <c r="B127" t="s">
        <v>1</v>
      </c>
      <c r="C127">
        <v>25.8</v>
      </c>
      <c r="D127">
        <v>860</v>
      </c>
      <c r="E127">
        <v>12</v>
      </c>
      <c r="F127" s="3">
        <f>T_DONNEES[[#This Row],[Clics_]]/T_DONNEES[[#This Row],[Impressions]]</f>
        <v>1.3953488372093023E-2</v>
      </c>
      <c r="G127">
        <v>1</v>
      </c>
      <c r="H127" s="3">
        <f>T_DONNEES[[#This Row],[Conversions ]]/T_DONNEES[[#This Row],[Clics_]]</f>
        <v>8.3333333333333329E-2</v>
      </c>
      <c r="I127" s="4">
        <f>IFERROR(T_DONNEES[[#This Row],[Coût]]/T_DONNEES[[#This Row],[Conversions ]],"")</f>
        <v>25.8</v>
      </c>
      <c r="J127">
        <f>T_DONNEES[[#This Row],[Conversions ]]*marge</f>
        <v>29</v>
      </c>
      <c r="K127" s="2">
        <f>(T_DONNEES[[#This Row],[Revenu]]-T_DONNEES[[#This Row],[Coût]])/T_DONNEES[[#This Row],[Coût]]</f>
        <v>0.12403100775193796</v>
      </c>
      <c r="L127" s="2"/>
      <c r="M127" s="2"/>
    </row>
    <row r="128" spans="1:13" x14ac:dyDescent="0.25">
      <c r="A128" s="1">
        <v>44299</v>
      </c>
      <c r="B128" t="s">
        <v>1</v>
      </c>
      <c r="C128">
        <v>5.3999999999999995</v>
      </c>
      <c r="D128">
        <v>180</v>
      </c>
      <c r="E128">
        <v>3</v>
      </c>
      <c r="F128" s="3">
        <f>T_DONNEES[[#This Row],[Clics_]]/T_DONNEES[[#This Row],[Impressions]]</f>
        <v>1.6666666666666666E-2</v>
      </c>
      <c r="G128">
        <v>1</v>
      </c>
      <c r="H128" s="3">
        <f>T_DONNEES[[#This Row],[Conversions ]]/T_DONNEES[[#This Row],[Clics_]]</f>
        <v>0.33333333333333331</v>
      </c>
      <c r="I128" s="4">
        <f>IFERROR(T_DONNEES[[#This Row],[Coût]]/T_DONNEES[[#This Row],[Conversions ]],"")</f>
        <v>5.3999999999999995</v>
      </c>
      <c r="J128">
        <f>T_DONNEES[[#This Row],[Conversions ]]*marge</f>
        <v>29</v>
      </c>
      <c r="K128" s="2">
        <f>(T_DONNEES[[#This Row],[Revenu]]-T_DONNEES[[#This Row],[Coût]])/T_DONNEES[[#This Row],[Coût]]</f>
        <v>4.3703703703703711</v>
      </c>
      <c r="L128" s="2"/>
      <c r="M128" s="2"/>
    </row>
    <row r="129" spans="1:13" x14ac:dyDescent="0.25">
      <c r="A129" s="1">
        <v>44300</v>
      </c>
      <c r="B129" t="s">
        <v>2</v>
      </c>
      <c r="C129">
        <v>27.9</v>
      </c>
      <c r="D129">
        <v>930</v>
      </c>
      <c r="E129">
        <v>11</v>
      </c>
      <c r="F129" s="3">
        <f>T_DONNEES[[#This Row],[Clics_]]/T_DONNEES[[#This Row],[Impressions]]</f>
        <v>1.1827956989247311E-2</v>
      </c>
      <c r="G129">
        <v>1</v>
      </c>
      <c r="H129" s="3">
        <f>T_DONNEES[[#This Row],[Conversions ]]/T_DONNEES[[#This Row],[Clics_]]</f>
        <v>9.0909090909090912E-2</v>
      </c>
      <c r="I129" s="4">
        <f>IFERROR(T_DONNEES[[#This Row],[Coût]]/T_DONNEES[[#This Row],[Conversions ]],"")</f>
        <v>27.9</v>
      </c>
      <c r="J129">
        <f>T_DONNEES[[#This Row],[Conversions ]]*marge</f>
        <v>29</v>
      </c>
      <c r="K129" s="2">
        <f>(T_DONNEES[[#This Row],[Revenu]]-T_DONNEES[[#This Row],[Coût]])/T_DONNEES[[#This Row],[Coût]]</f>
        <v>3.9426523297491092E-2</v>
      </c>
      <c r="L129" s="2"/>
      <c r="M129" s="2"/>
    </row>
    <row r="130" spans="1:13" x14ac:dyDescent="0.25">
      <c r="A130" s="1">
        <v>44301</v>
      </c>
      <c r="B130" t="s">
        <v>1</v>
      </c>
      <c r="C130">
        <v>14.1</v>
      </c>
      <c r="D130">
        <v>470</v>
      </c>
      <c r="E130">
        <v>7</v>
      </c>
      <c r="F130" s="3">
        <f>T_DONNEES[[#This Row],[Clics_]]/T_DONNEES[[#This Row],[Impressions]]</f>
        <v>1.4893617021276596E-2</v>
      </c>
      <c r="G130">
        <v>1</v>
      </c>
      <c r="H130" s="3">
        <f>T_DONNEES[[#This Row],[Conversions ]]/T_DONNEES[[#This Row],[Clics_]]</f>
        <v>0.14285714285714285</v>
      </c>
      <c r="I130" s="4">
        <f>IFERROR(T_DONNEES[[#This Row],[Coût]]/T_DONNEES[[#This Row],[Conversions ]],"")</f>
        <v>14.1</v>
      </c>
      <c r="J130">
        <f>T_DONNEES[[#This Row],[Conversions ]]*marge</f>
        <v>29</v>
      </c>
      <c r="K130" s="2">
        <f>(T_DONNEES[[#This Row],[Revenu]]-T_DONNEES[[#This Row],[Coût]])/T_DONNEES[[#This Row],[Coût]]</f>
        <v>1.0567375886524824</v>
      </c>
      <c r="L130" s="2"/>
      <c r="M130" s="2"/>
    </row>
    <row r="131" spans="1:13" x14ac:dyDescent="0.25">
      <c r="A131" s="1">
        <v>44302</v>
      </c>
      <c r="B131" t="s">
        <v>31</v>
      </c>
      <c r="C131">
        <v>22.2</v>
      </c>
      <c r="D131">
        <v>740</v>
      </c>
      <c r="E131">
        <v>7</v>
      </c>
      <c r="F131" s="3">
        <f>T_DONNEES[[#This Row],[Clics_]]/T_DONNEES[[#This Row],[Impressions]]</f>
        <v>9.45945945945946E-3</v>
      </c>
      <c r="G131">
        <v>3</v>
      </c>
      <c r="H131" s="3">
        <f>T_DONNEES[[#This Row],[Conversions ]]/T_DONNEES[[#This Row],[Clics_]]</f>
        <v>0.42857142857142855</v>
      </c>
      <c r="I131" s="4">
        <f>IFERROR(T_DONNEES[[#This Row],[Coût]]/T_DONNEES[[#This Row],[Conversions ]],"")</f>
        <v>7.3999999999999995</v>
      </c>
      <c r="J131">
        <f>T_DONNEES[[#This Row],[Conversions ]]*marge</f>
        <v>87</v>
      </c>
      <c r="K131" s="2">
        <f>(T_DONNEES[[#This Row],[Revenu]]-T_DONNEES[[#This Row],[Coût]])/T_DONNEES[[#This Row],[Coût]]</f>
        <v>2.9189189189189189</v>
      </c>
      <c r="L131" s="2"/>
      <c r="M131" s="2"/>
    </row>
    <row r="132" spans="1:13" x14ac:dyDescent="0.25">
      <c r="A132" s="1">
        <v>44303</v>
      </c>
      <c r="B132" t="s">
        <v>2</v>
      </c>
      <c r="C132">
        <v>6.6</v>
      </c>
      <c r="D132">
        <v>220</v>
      </c>
      <c r="E132">
        <v>7</v>
      </c>
      <c r="F132" s="3">
        <f>T_DONNEES[[#This Row],[Clics_]]/T_DONNEES[[#This Row],[Impressions]]</f>
        <v>3.1818181818181815E-2</v>
      </c>
      <c r="G132">
        <v>3</v>
      </c>
      <c r="H132" s="3">
        <f>T_DONNEES[[#This Row],[Conversions ]]/T_DONNEES[[#This Row],[Clics_]]</f>
        <v>0.42857142857142855</v>
      </c>
      <c r="I132" s="4">
        <f>IFERROR(T_DONNEES[[#This Row],[Coût]]/T_DONNEES[[#This Row],[Conversions ]],"")</f>
        <v>2.1999999999999997</v>
      </c>
      <c r="J132">
        <f>T_DONNEES[[#This Row],[Conversions ]]*marge</f>
        <v>87</v>
      </c>
      <c r="K132" s="2">
        <f>(T_DONNEES[[#This Row],[Revenu]]-T_DONNEES[[#This Row],[Coût]])/T_DONNEES[[#This Row],[Coût]]</f>
        <v>12.181818181818183</v>
      </c>
      <c r="L132" s="2"/>
      <c r="M132" s="2"/>
    </row>
    <row r="133" spans="1:13" x14ac:dyDescent="0.25">
      <c r="A133" s="1">
        <v>44304</v>
      </c>
      <c r="B133" t="s">
        <v>2</v>
      </c>
      <c r="C133">
        <v>4.5</v>
      </c>
      <c r="D133">
        <v>150</v>
      </c>
      <c r="E133">
        <v>4</v>
      </c>
      <c r="F133" s="3">
        <f>T_DONNEES[[#This Row],[Clics_]]/T_DONNEES[[#This Row],[Impressions]]</f>
        <v>2.6666666666666668E-2</v>
      </c>
      <c r="G133">
        <v>2</v>
      </c>
      <c r="H133" s="3">
        <f>T_DONNEES[[#This Row],[Conversions ]]/T_DONNEES[[#This Row],[Clics_]]</f>
        <v>0.5</v>
      </c>
      <c r="I133" s="4">
        <f>IFERROR(T_DONNEES[[#This Row],[Coût]]/T_DONNEES[[#This Row],[Conversions ]],"")</f>
        <v>2.25</v>
      </c>
      <c r="J133">
        <f>T_DONNEES[[#This Row],[Conversions ]]*marge</f>
        <v>58</v>
      </c>
      <c r="K133" s="2">
        <f>(T_DONNEES[[#This Row],[Revenu]]-T_DONNEES[[#This Row],[Coût]])/T_DONNEES[[#This Row],[Coût]]</f>
        <v>11.888888888888889</v>
      </c>
      <c r="L133" s="2"/>
      <c r="M133" s="2"/>
    </row>
    <row r="134" spans="1:13" x14ac:dyDescent="0.25">
      <c r="A134" s="1">
        <v>44305</v>
      </c>
      <c r="B134" t="s">
        <v>1</v>
      </c>
      <c r="C134">
        <v>27.3</v>
      </c>
      <c r="D134">
        <v>910</v>
      </c>
      <c r="E134">
        <v>9</v>
      </c>
      <c r="F134" s="3">
        <f>T_DONNEES[[#This Row],[Clics_]]/T_DONNEES[[#This Row],[Impressions]]</f>
        <v>9.8901098901098897E-3</v>
      </c>
      <c r="G134">
        <v>3</v>
      </c>
      <c r="H134" s="3">
        <f>T_DONNEES[[#This Row],[Conversions ]]/T_DONNEES[[#This Row],[Clics_]]</f>
        <v>0.33333333333333331</v>
      </c>
      <c r="I134" s="4">
        <f>IFERROR(T_DONNEES[[#This Row],[Coût]]/T_DONNEES[[#This Row],[Conversions ]],"")</f>
        <v>9.1</v>
      </c>
      <c r="J134">
        <f>T_DONNEES[[#This Row],[Conversions ]]*marge</f>
        <v>87</v>
      </c>
      <c r="K134" s="2">
        <f>(T_DONNEES[[#This Row],[Revenu]]-T_DONNEES[[#This Row],[Coût]])/T_DONNEES[[#This Row],[Coût]]</f>
        <v>2.186813186813187</v>
      </c>
      <c r="L134" s="2"/>
      <c r="M134" s="2"/>
    </row>
    <row r="135" spans="1:13" x14ac:dyDescent="0.25">
      <c r="A135" s="1">
        <v>44306</v>
      </c>
      <c r="B135" t="s">
        <v>31</v>
      </c>
      <c r="C135">
        <v>26.099999999999998</v>
      </c>
      <c r="D135">
        <v>870</v>
      </c>
      <c r="E135">
        <v>9</v>
      </c>
      <c r="F135" s="3">
        <f>T_DONNEES[[#This Row],[Clics_]]/T_DONNEES[[#This Row],[Impressions]]</f>
        <v>1.0344827586206896E-2</v>
      </c>
      <c r="G135">
        <v>2</v>
      </c>
      <c r="H135" s="3">
        <f>T_DONNEES[[#This Row],[Conversions ]]/T_DONNEES[[#This Row],[Clics_]]</f>
        <v>0.22222222222222221</v>
      </c>
      <c r="I135" s="4">
        <f>IFERROR(T_DONNEES[[#This Row],[Coût]]/T_DONNEES[[#This Row],[Conversions ]],"")</f>
        <v>13.049999999999999</v>
      </c>
      <c r="J135">
        <f>T_DONNEES[[#This Row],[Conversions ]]*marge</f>
        <v>58</v>
      </c>
      <c r="K135" s="2">
        <f>(T_DONNEES[[#This Row],[Revenu]]-T_DONNEES[[#This Row],[Coût]])/T_DONNEES[[#This Row],[Coût]]</f>
        <v>1.2222222222222223</v>
      </c>
      <c r="L135" s="2"/>
      <c r="M135" s="2"/>
    </row>
    <row r="136" spans="1:13" x14ac:dyDescent="0.25">
      <c r="A136" s="1">
        <v>44307</v>
      </c>
      <c r="B136" t="s">
        <v>2</v>
      </c>
      <c r="C136">
        <v>24</v>
      </c>
      <c r="D136">
        <v>800</v>
      </c>
      <c r="E136">
        <v>8</v>
      </c>
      <c r="F136" s="3">
        <f>T_DONNEES[[#This Row],[Clics_]]/T_DONNEES[[#This Row],[Impressions]]</f>
        <v>0.01</v>
      </c>
      <c r="G136">
        <v>1</v>
      </c>
      <c r="H136" s="3">
        <f>T_DONNEES[[#This Row],[Conversions ]]/T_DONNEES[[#This Row],[Clics_]]</f>
        <v>0.125</v>
      </c>
      <c r="I136" s="4">
        <f>IFERROR(T_DONNEES[[#This Row],[Coût]]/T_DONNEES[[#This Row],[Conversions ]],"")</f>
        <v>24</v>
      </c>
      <c r="J136">
        <f>T_DONNEES[[#This Row],[Conversions ]]*marge</f>
        <v>29</v>
      </c>
      <c r="K136" s="2">
        <f>(T_DONNEES[[#This Row],[Revenu]]-T_DONNEES[[#This Row],[Coût]])/T_DONNEES[[#This Row],[Coût]]</f>
        <v>0.20833333333333334</v>
      </c>
      <c r="L136" s="2"/>
      <c r="M136" s="2"/>
    </row>
    <row r="137" spans="1:13" x14ac:dyDescent="0.25">
      <c r="A137" s="1">
        <v>44308</v>
      </c>
      <c r="B137" t="s">
        <v>2</v>
      </c>
      <c r="C137">
        <v>8.6999999999999993</v>
      </c>
      <c r="D137">
        <v>290</v>
      </c>
      <c r="E137">
        <v>8</v>
      </c>
      <c r="F137" s="3">
        <f>T_DONNEES[[#This Row],[Clics_]]/T_DONNEES[[#This Row],[Impressions]]</f>
        <v>2.7586206896551724E-2</v>
      </c>
      <c r="G137">
        <v>2</v>
      </c>
      <c r="H137" s="3">
        <f>T_DONNEES[[#This Row],[Conversions ]]/T_DONNEES[[#This Row],[Clics_]]</f>
        <v>0.25</v>
      </c>
      <c r="I137" s="4">
        <f>IFERROR(T_DONNEES[[#This Row],[Coût]]/T_DONNEES[[#This Row],[Conversions ]],"")</f>
        <v>4.3499999999999996</v>
      </c>
      <c r="J137">
        <f>T_DONNEES[[#This Row],[Conversions ]]*marge</f>
        <v>58</v>
      </c>
      <c r="K137" s="2">
        <f>(T_DONNEES[[#This Row],[Revenu]]-T_DONNEES[[#This Row],[Coût]])/T_DONNEES[[#This Row],[Coût]]</f>
        <v>5.666666666666667</v>
      </c>
      <c r="L137" s="2"/>
      <c r="M137" s="2"/>
    </row>
    <row r="138" spans="1:13" x14ac:dyDescent="0.25">
      <c r="A138" s="1">
        <v>44309</v>
      </c>
      <c r="B138" t="s">
        <v>1</v>
      </c>
      <c r="C138">
        <v>6.8999999999999995</v>
      </c>
      <c r="D138">
        <v>230</v>
      </c>
      <c r="E138">
        <v>6</v>
      </c>
      <c r="F138" s="3">
        <f>T_DONNEES[[#This Row],[Clics_]]/T_DONNEES[[#This Row],[Impressions]]</f>
        <v>2.6086956521739129E-2</v>
      </c>
      <c r="G138">
        <v>0</v>
      </c>
      <c r="H138" s="3">
        <f>T_DONNEES[[#This Row],[Conversions ]]/T_DONNEES[[#This Row],[Clics_]]</f>
        <v>0</v>
      </c>
      <c r="I138" s="4" t="str">
        <f>IFERROR(T_DONNEES[[#This Row],[Coût]]/T_DONNEES[[#This Row],[Conversions ]],"")</f>
        <v/>
      </c>
      <c r="J138">
        <f>T_DONNEES[[#This Row],[Conversions ]]*marge</f>
        <v>0</v>
      </c>
      <c r="K138" s="2">
        <f>(T_DONNEES[[#This Row],[Revenu]]-T_DONNEES[[#This Row],[Coût]])/T_DONNEES[[#This Row],[Coût]]</f>
        <v>-1</v>
      </c>
      <c r="L138" s="2"/>
      <c r="M138" s="2"/>
    </row>
    <row r="139" spans="1:13" x14ac:dyDescent="0.25">
      <c r="A139" s="1">
        <v>44310</v>
      </c>
      <c r="B139" t="s">
        <v>1</v>
      </c>
      <c r="C139">
        <v>12.9</v>
      </c>
      <c r="D139">
        <v>430</v>
      </c>
      <c r="E139">
        <v>9</v>
      </c>
      <c r="F139" s="3">
        <f>T_DONNEES[[#This Row],[Clics_]]/T_DONNEES[[#This Row],[Impressions]]</f>
        <v>2.0930232558139535E-2</v>
      </c>
      <c r="G139">
        <v>1</v>
      </c>
      <c r="H139" s="3">
        <f>T_DONNEES[[#This Row],[Conversions ]]/T_DONNEES[[#This Row],[Clics_]]</f>
        <v>0.1111111111111111</v>
      </c>
      <c r="I139" s="4">
        <f>IFERROR(T_DONNEES[[#This Row],[Coût]]/T_DONNEES[[#This Row],[Conversions ]],"")</f>
        <v>12.9</v>
      </c>
      <c r="J139">
        <f>T_DONNEES[[#This Row],[Conversions ]]*marge</f>
        <v>29</v>
      </c>
      <c r="K139" s="2">
        <f>(T_DONNEES[[#This Row],[Revenu]]-T_DONNEES[[#This Row],[Coût]])/T_DONNEES[[#This Row],[Coût]]</f>
        <v>1.248062015503876</v>
      </c>
      <c r="L139" s="2"/>
      <c r="M139" s="2"/>
    </row>
    <row r="140" spans="1:13" x14ac:dyDescent="0.25">
      <c r="A140" s="1">
        <v>44311</v>
      </c>
      <c r="B140" t="s">
        <v>1</v>
      </c>
      <c r="C140">
        <v>10.5</v>
      </c>
      <c r="D140">
        <v>350</v>
      </c>
      <c r="E140">
        <v>8</v>
      </c>
      <c r="F140" s="3">
        <f>T_DONNEES[[#This Row],[Clics_]]/T_DONNEES[[#This Row],[Impressions]]</f>
        <v>2.2857142857142857E-2</v>
      </c>
      <c r="G140">
        <v>3</v>
      </c>
      <c r="H140" s="3">
        <f>T_DONNEES[[#This Row],[Conversions ]]/T_DONNEES[[#This Row],[Clics_]]</f>
        <v>0.375</v>
      </c>
      <c r="I140" s="4">
        <f>IFERROR(T_DONNEES[[#This Row],[Coût]]/T_DONNEES[[#This Row],[Conversions ]],"")</f>
        <v>3.5</v>
      </c>
      <c r="J140">
        <f>T_DONNEES[[#This Row],[Conversions ]]*marge</f>
        <v>87</v>
      </c>
      <c r="K140" s="2">
        <f>(T_DONNEES[[#This Row],[Revenu]]-T_DONNEES[[#This Row],[Coût]])/T_DONNEES[[#This Row],[Coût]]</f>
        <v>7.2857142857142856</v>
      </c>
      <c r="L140" s="2"/>
      <c r="M140" s="2"/>
    </row>
    <row r="141" spans="1:13" x14ac:dyDescent="0.25">
      <c r="A141" s="1">
        <v>44312</v>
      </c>
      <c r="B141" t="s">
        <v>2</v>
      </c>
      <c r="C141">
        <v>5.3999999999999995</v>
      </c>
      <c r="D141">
        <v>180</v>
      </c>
      <c r="E141">
        <v>7</v>
      </c>
      <c r="F141" s="3">
        <f>T_DONNEES[[#This Row],[Clics_]]/T_DONNEES[[#This Row],[Impressions]]</f>
        <v>3.888888888888889E-2</v>
      </c>
      <c r="G141">
        <v>3</v>
      </c>
      <c r="H141" s="3">
        <f>T_DONNEES[[#This Row],[Conversions ]]/T_DONNEES[[#This Row],[Clics_]]</f>
        <v>0.42857142857142855</v>
      </c>
      <c r="I141" s="4">
        <f>IFERROR(T_DONNEES[[#This Row],[Coût]]/T_DONNEES[[#This Row],[Conversions ]],"")</f>
        <v>1.7999999999999998</v>
      </c>
      <c r="J141">
        <f>T_DONNEES[[#This Row],[Conversions ]]*marge</f>
        <v>87</v>
      </c>
      <c r="K141" s="2">
        <f>(T_DONNEES[[#This Row],[Revenu]]-T_DONNEES[[#This Row],[Coût]])/T_DONNEES[[#This Row],[Coût]]</f>
        <v>15.111111111111111</v>
      </c>
      <c r="L141" s="2"/>
      <c r="M141" s="2"/>
    </row>
    <row r="142" spans="1:13" x14ac:dyDescent="0.25">
      <c r="A142" s="1">
        <v>44313</v>
      </c>
      <c r="B142" t="s">
        <v>1</v>
      </c>
      <c r="C142">
        <v>17.399999999999999</v>
      </c>
      <c r="D142">
        <v>580</v>
      </c>
      <c r="E142">
        <v>9</v>
      </c>
      <c r="F142" s="3">
        <f>T_DONNEES[[#This Row],[Clics_]]/T_DONNEES[[#This Row],[Impressions]]</f>
        <v>1.5517241379310345E-2</v>
      </c>
      <c r="G142">
        <v>1</v>
      </c>
      <c r="H142" s="3">
        <f>T_DONNEES[[#This Row],[Conversions ]]/T_DONNEES[[#This Row],[Clics_]]</f>
        <v>0.1111111111111111</v>
      </c>
      <c r="I142" s="4">
        <f>IFERROR(T_DONNEES[[#This Row],[Coût]]/T_DONNEES[[#This Row],[Conversions ]],"")</f>
        <v>17.399999999999999</v>
      </c>
      <c r="J142">
        <f>T_DONNEES[[#This Row],[Conversions ]]*marge</f>
        <v>29</v>
      </c>
      <c r="K142" s="2">
        <f>(T_DONNEES[[#This Row],[Revenu]]-T_DONNEES[[#This Row],[Coût]])/T_DONNEES[[#This Row],[Coût]]</f>
        <v>0.66666666666666685</v>
      </c>
      <c r="L142" s="2"/>
      <c r="M142" s="2"/>
    </row>
    <row r="143" spans="1:13" x14ac:dyDescent="0.25">
      <c r="A143" s="1">
        <v>44314</v>
      </c>
      <c r="B143" t="s">
        <v>31</v>
      </c>
      <c r="C143">
        <v>11.4</v>
      </c>
      <c r="D143">
        <v>380</v>
      </c>
      <c r="E143">
        <v>5</v>
      </c>
      <c r="F143" s="3">
        <f>T_DONNEES[[#This Row],[Clics_]]/T_DONNEES[[#This Row],[Impressions]]</f>
        <v>1.3157894736842105E-2</v>
      </c>
      <c r="G143">
        <v>1</v>
      </c>
      <c r="H143" s="3">
        <f>T_DONNEES[[#This Row],[Conversions ]]/T_DONNEES[[#This Row],[Clics_]]</f>
        <v>0.2</v>
      </c>
      <c r="I143" s="4">
        <f>IFERROR(T_DONNEES[[#This Row],[Coût]]/T_DONNEES[[#This Row],[Conversions ]],"")</f>
        <v>11.4</v>
      </c>
      <c r="J143">
        <f>T_DONNEES[[#This Row],[Conversions ]]*marge</f>
        <v>29</v>
      </c>
      <c r="K143" s="2">
        <f>(T_DONNEES[[#This Row],[Revenu]]-T_DONNEES[[#This Row],[Coût]])/T_DONNEES[[#This Row],[Coût]]</f>
        <v>1.5438596491228072</v>
      </c>
      <c r="L143" s="2"/>
      <c r="M143" s="2"/>
    </row>
    <row r="144" spans="1:13" x14ac:dyDescent="0.25">
      <c r="A144" s="1">
        <v>44315</v>
      </c>
      <c r="B144" t="s">
        <v>2</v>
      </c>
      <c r="C144">
        <v>14.7</v>
      </c>
      <c r="D144">
        <v>490</v>
      </c>
      <c r="E144">
        <v>9</v>
      </c>
      <c r="F144" s="3">
        <f>T_DONNEES[[#This Row],[Clics_]]/T_DONNEES[[#This Row],[Impressions]]</f>
        <v>1.8367346938775512E-2</v>
      </c>
      <c r="G144">
        <v>1</v>
      </c>
      <c r="H144" s="3">
        <f>T_DONNEES[[#This Row],[Conversions ]]/T_DONNEES[[#This Row],[Clics_]]</f>
        <v>0.1111111111111111</v>
      </c>
      <c r="I144" s="4">
        <f>IFERROR(T_DONNEES[[#This Row],[Coût]]/T_DONNEES[[#This Row],[Conversions ]],"")</f>
        <v>14.7</v>
      </c>
      <c r="J144">
        <f>T_DONNEES[[#This Row],[Conversions ]]*marge</f>
        <v>29</v>
      </c>
      <c r="K144" s="2">
        <f>(T_DONNEES[[#This Row],[Revenu]]-T_DONNEES[[#This Row],[Coût]])/T_DONNEES[[#This Row],[Coût]]</f>
        <v>0.97278911564625858</v>
      </c>
      <c r="L144" s="2"/>
      <c r="M144" s="2"/>
    </row>
    <row r="145" spans="1:13" x14ac:dyDescent="0.25">
      <c r="A145" s="1">
        <v>44316</v>
      </c>
      <c r="B145" t="s">
        <v>2</v>
      </c>
      <c r="C145">
        <v>3</v>
      </c>
      <c r="D145">
        <v>100</v>
      </c>
      <c r="E145">
        <v>1</v>
      </c>
      <c r="F145" s="3">
        <f>T_DONNEES[[#This Row],[Clics_]]/T_DONNEES[[#This Row],[Impressions]]</f>
        <v>0.01</v>
      </c>
      <c r="G145">
        <v>1</v>
      </c>
      <c r="H145" s="3">
        <f>T_DONNEES[[#This Row],[Conversions ]]/T_DONNEES[[#This Row],[Clics_]]</f>
        <v>1</v>
      </c>
      <c r="I145" s="4">
        <f>IFERROR(T_DONNEES[[#This Row],[Coût]]/T_DONNEES[[#This Row],[Conversions ]],"")</f>
        <v>3</v>
      </c>
      <c r="J145">
        <f>T_DONNEES[[#This Row],[Conversions ]]*marge</f>
        <v>29</v>
      </c>
      <c r="K145" s="2">
        <f>(T_DONNEES[[#This Row],[Revenu]]-T_DONNEES[[#This Row],[Coût]])/T_DONNEES[[#This Row],[Coût]]</f>
        <v>8.6666666666666661</v>
      </c>
      <c r="L145" s="2"/>
      <c r="M145" s="2"/>
    </row>
    <row r="146" spans="1:13" x14ac:dyDescent="0.25">
      <c r="A146" s="1">
        <v>44317</v>
      </c>
      <c r="B146" t="s">
        <v>1</v>
      </c>
      <c r="C146">
        <v>12</v>
      </c>
      <c r="D146">
        <v>400</v>
      </c>
      <c r="E146">
        <v>9</v>
      </c>
      <c r="F146" s="3">
        <f>T_DONNEES[[#This Row],[Clics_]]/T_DONNEES[[#This Row],[Impressions]]</f>
        <v>2.2499999999999999E-2</v>
      </c>
      <c r="G146">
        <v>0</v>
      </c>
      <c r="H146" s="3">
        <f>T_DONNEES[[#This Row],[Conversions ]]/T_DONNEES[[#This Row],[Clics_]]</f>
        <v>0</v>
      </c>
      <c r="I146" s="4" t="str">
        <f>IFERROR(T_DONNEES[[#This Row],[Coût]]/T_DONNEES[[#This Row],[Conversions ]],"")</f>
        <v/>
      </c>
      <c r="J146">
        <f>T_DONNEES[[#This Row],[Conversions ]]*marge</f>
        <v>0</v>
      </c>
      <c r="K146" s="2">
        <f>(T_DONNEES[[#This Row],[Revenu]]-T_DONNEES[[#This Row],[Coût]])/T_DONNEES[[#This Row],[Coût]]</f>
        <v>-1</v>
      </c>
      <c r="L146" s="2"/>
      <c r="M146" s="2"/>
    </row>
    <row r="147" spans="1:13" x14ac:dyDescent="0.25">
      <c r="A147" s="1">
        <v>44318</v>
      </c>
      <c r="B147" t="s">
        <v>1</v>
      </c>
      <c r="C147">
        <v>11.1</v>
      </c>
      <c r="D147">
        <v>370</v>
      </c>
      <c r="E147">
        <v>4</v>
      </c>
      <c r="F147" s="3">
        <f>T_DONNEES[[#This Row],[Clics_]]/T_DONNEES[[#This Row],[Impressions]]</f>
        <v>1.0810810810810811E-2</v>
      </c>
      <c r="G147">
        <v>1</v>
      </c>
      <c r="H147" s="3">
        <f>T_DONNEES[[#This Row],[Conversions ]]/T_DONNEES[[#This Row],[Clics_]]</f>
        <v>0.25</v>
      </c>
      <c r="I147" s="4">
        <f>IFERROR(T_DONNEES[[#This Row],[Coût]]/T_DONNEES[[#This Row],[Conversions ]],"")</f>
        <v>11.1</v>
      </c>
      <c r="J147">
        <f>T_DONNEES[[#This Row],[Conversions ]]*marge</f>
        <v>29</v>
      </c>
      <c r="K147" s="2">
        <f>(T_DONNEES[[#This Row],[Revenu]]-T_DONNEES[[#This Row],[Coût]])/T_DONNEES[[#This Row],[Coût]]</f>
        <v>1.6126126126126126</v>
      </c>
      <c r="L147" s="2"/>
      <c r="M147" s="2"/>
    </row>
    <row r="148" spans="1:13" x14ac:dyDescent="0.25">
      <c r="A148" s="1">
        <v>44319</v>
      </c>
      <c r="B148" t="s">
        <v>1</v>
      </c>
      <c r="C148">
        <v>15.899999999999999</v>
      </c>
      <c r="D148">
        <v>530</v>
      </c>
      <c r="E148">
        <v>10</v>
      </c>
      <c r="F148" s="3">
        <f>T_DONNEES[[#This Row],[Clics_]]/T_DONNEES[[#This Row],[Impressions]]</f>
        <v>1.8867924528301886E-2</v>
      </c>
      <c r="G148">
        <v>1</v>
      </c>
      <c r="H148" s="3">
        <f>T_DONNEES[[#This Row],[Conversions ]]/T_DONNEES[[#This Row],[Clics_]]</f>
        <v>0.1</v>
      </c>
      <c r="I148" s="4">
        <f>IFERROR(T_DONNEES[[#This Row],[Coût]]/T_DONNEES[[#This Row],[Conversions ]],"")</f>
        <v>15.899999999999999</v>
      </c>
      <c r="J148">
        <f>T_DONNEES[[#This Row],[Conversions ]]*marge</f>
        <v>29</v>
      </c>
      <c r="K148" s="2">
        <f>(T_DONNEES[[#This Row],[Revenu]]-T_DONNEES[[#This Row],[Coût]])/T_DONNEES[[#This Row],[Coût]]</f>
        <v>0.82389937106918254</v>
      </c>
      <c r="L148" s="2"/>
      <c r="M148" s="2"/>
    </row>
    <row r="149" spans="1:13" x14ac:dyDescent="0.25">
      <c r="A149" s="1">
        <v>44320</v>
      </c>
      <c r="B149" t="s">
        <v>2</v>
      </c>
      <c r="C149">
        <v>4.2</v>
      </c>
      <c r="D149">
        <v>140</v>
      </c>
      <c r="E149">
        <v>2</v>
      </c>
      <c r="F149" s="3">
        <f>T_DONNEES[[#This Row],[Clics_]]/T_DONNEES[[#This Row],[Impressions]]</f>
        <v>1.4285714285714285E-2</v>
      </c>
      <c r="G149">
        <v>0</v>
      </c>
      <c r="H149" s="3">
        <f>T_DONNEES[[#This Row],[Conversions ]]/T_DONNEES[[#This Row],[Clics_]]</f>
        <v>0</v>
      </c>
      <c r="I149" s="4" t="str">
        <f>IFERROR(T_DONNEES[[#This Row],[Coût]]/T_DONNEES[[#This Row],[Conversions ]],"")</f>
        <v/>
      </c>
      <c r="J149">
        <f>T_DONNEES[[#This Row],[Conversions ]]*marge</f>
        <v>0</v>
      </c>
      <c r="K149" s="2">
        <f>(T_DONNEES[[#This Row],[Revenu]]-T_DONNEES[[#This Row],[Coût]])/T_DONNEES[[#This Row],[Coût]]</f>
        <v>-1</v>
      </c>
      <c r="L149" s="2"/>
      <c r="M149" s="2"/>
    </row>
    <row r="150" spans="1:13" x14ac:dyDescent="0.25">
      <c r="A150" s="1">
        <v>44321</v>
      </c>
      <c r="B150" t="s">
        <v>2</v>
      </c>
      <c r="C150">
        <v>25.5</v>
      </c>
      <c r="D150">
        <v>850</v>
      </c>
      <c r="E150">
        <v>11</v>
      </c>
      <c r="F150" s="3">
        <f>T_DONNEES[[#This Row],[Clics_]]/T_DONNEES[[#This Row],[Impressions]]</f>
        <v>1.2941176470588235E-2</v>
      </c>
      <c r="G150">
        <v>2</v>
      </c>
      <c r="H150" s="3">
        <f>T_DONNEES[[#This Row],[Conversions ]]/T_DONNEES[[#This Row],[Clics_]]</f>
        <v>0.18181818181818182</v>
      </c>
      <c r="I150" s="4">
        <f>IFERROR(T_DONNEES[[#This Row],[Coût]]/T_DONNEES[[#This Row],[Conversions ]],"")</f>
        <v>12.75</v>
      </c>
      <c r="J150">
        <f>T_DONNEES[[#This Row],[Conversions ]]*marge</f>
        <v>58</v>
      </c>
      <c r="K150" s="2">
        <f>(T_DONNEES[[#This Row],[Revenu]]-T_DONNEES[[#This Row],[Coût]])/T_DONNEES[[#This Row],[Coût]]</f>
        <v>1.2745098039215685</v>
      </c>
      <c r="L150" s="2"/>
      <c r="M150" s="2"/>
    </row>
    <row r="151" spans="1:13" x14ac:dyDescent="0.25">
      <c r="A151" s="1">
        <v>44322</v>
      </c>
      <c r="B151" t="s">
        <v>1</v>
      </c>
      <c r="C151">
        <v>24.3</v>
      </c>
      <c r="D151">
        <v>810</v>
      </c>
      <c r="E151">
        <v>8</v>
      </c>
      <c r="F151" s="3">
        <f>T_DONNEES[[#This Row],[Clics_]]/T_DONNEES[[#This Row],[Impressions]]</f>
        <v>9.876543209876543E-3</v>
      </c>
      <c r="G151">
        <v>3</v>
      </c>
      <c r="H151" s="3">
        <f>T_DONNEES[[#This Row],[Conversions ]]/T_DONNEES[[#This Row],[Clics_]]</f>
        <v>0.375</v>
      </c>
      <c r="I151" s="4">
        <f>IFERROR(T_DONNEES[[#This Row],[Coût]]/T_DONNEES[[#This Row],[Conversions ]],"")</f>
        <v>8.1</v>
      </c>
      <c r="J151">
        <f>T_DONNEES[[#This Row],[Conversions ]]*marge</f>
        <v>87</v>
      </c>
      <c r="K151" s="2">
        <f>(T_DONNEES[[#This Row],[Revenu]]-T_DONNEES[[#This Row],[Coût]])/T_DONNEES[[#This Row],[Coût]]</f>
        <v>2.5802469135802468</v>
      </c>
      <c r="L151" s="2"/>
      <c r="M151" s="2"/>
    </row>
    <row r="152" spans="1:13" x14ac:dyDescent="0.25">
      <c r="A152" s="1">
        <v>44323</v>
      </c>
      <c r="B152" t="s">
        <v>1</v>
      </c>
      <c r="C152">
        <v>3.5999999999999996</v>
      </c>
      <c r="D152">
        <v>120</v>
      </c>
      <c r="E152">
        <v>2</v>
      </c>
      <c r="F152" s="3">
        <f>T_DONNEES[[#This Row],[Clics_]]/T_DONNEES[[#This Row],[Impressions]]</f>
        <v>1.6666666666666666E-2</v>
      </c>
      <c r="G152">
        <v>3</v>
      </c>
      <c r="H152" s="3">
        <f>T_DONNEES[[#This Row],[Conversions ]]/T_DONNEES[[#This Row],[Clics_]]</f>
        <v>1.5</v>
      </c>
      <c r="I152" s="4">
        <f>IFERROR(T_DONNEES[[#This Row],[Coût]]/T_DONNEES[[#This Row],[Conversions ]],"")</f>
        <v>1.2</v>
      </c>
      <c r="J152">
        <f>T_DONNEES[[#This Row],[Conversions ]]*marge</f>
        <v>87</v>
      </c>
      <c r="K152" s="2">
        <f>(T_DONNEES[[#This Row],[Revenu]]-T_DONNEES[[#This Row],[Coût]])/T_DONNEES[[#This Row],[Coût]]</f>
        <v>23.166666666666671</v>
      </c>
      <c r="L152" s="2"/>
      <c r="M152" s="2"/>
    </row>
    <row r="153" spans="1:13" x14ac:dyDescent="0.25">
      <c r="A153" s="1">
        <v>44324</v>
      </c>
      <c r="B153" t="s">
        <v>1</v>
      </c>
      <c r="C153">
        <v>9.9</v>
      </c>
      <c r="D153">
        <v>330</v>
      </c>
      <c r="E153">
        <v>5</v>
      </c>
      <c r="F153" s="3">
        <f>T_DONNEES[[#This Row],[Clics_]]/T_DONNEES[[#This Row],[Impressions]]</f>
        <v>1.5151515151515152E-2</v>
      </c>
      <c r="G153">
        <v>1</v>
      </c>
      <c r="H153" s="3">
        <f>T_DONNEES[[#This Row],[Conversions ]]/T_DONNEES[[#This Row],[Clics_]]</f>
        <v>0.2</v>
      </c>
      <c r="I153" s="4">
        <f>IFERROR(T_DONNEES[[#This Row],[Coût]]/T_DONNEES[[#This Row],[Conversions ]],"")</f>
        <v>9.9</v>
      </c>
      <c r="J153">
        <f>T_DONNEES[[#This Row],[Conversions ]]*marge</f>
        <v>29</v>
      </c>
      <c r="K153" s="2">
        <f>(T_DONNEES[[#This Row],[Revenu]]-T_DONNEES[[#This Row],[Coût]])/T_DONNEES[[#This Row],[Coût]]</f>
        <v>1.9292929292929293</v>
      </c>
      <c r="L153" s="2"/>
      <c r="M153" s="2"/>
    </row>
    <row r="154" spans="1:13" x14ac:dyDescent="0.25">
      <c r="A154" s="1">
        <v>44325</v>
      </c>
      <c r="B154" t="s">
        <v>2</v>
      </c>
      <c r="C154">
        <v>27</v>
      </c>
      <c r="D154">
        <v>900</v>
      </c>
      <c r="E154">
        <v>12</v>
      </c>
      <c r="F154" s="3">
        <f>T_DONNEES[[#This Row],[Clics_]]/T_DONNEES[[#This Row],[Impressions]]</f>
        <v>1.3333333333333334E-2</v>
      </c>
      <c r="G154">
        <v>2</v>
      </c>
      <c r="H154" s="3">
        <f>T_DONNEES[[#This Row],[Conversions ]]/T_DONNEES[[#This Row],[Clics_]]</f>
        <v>0.16666666666666666</v>
      </c>
      <c r="I154" s="4">
        <f>IFERROR(T_DONNEES[[#This Row],[Coût]]/T_DONNEES[[#This Row],[Conversions ]],"")</f>
        <v>13.5</v>
      </c>
      <c r="J154">
        <f>T_DONNEES[[#This Row],[Conversions ]]*marge</f>
        <v>58</v>
      </c>
      <c r="K154" s="2">
        <f>(T_DONNEES[[#This Row],[Revenu]]-T_DONNEES[[#This Row],[Coût]])/T_DONNEES[[#This Row],[Coût]]</f>
        <v>1.1481481481481481</v>
      </c>
      <c r="L154" s="2"/>
      <c r="M154" s="2"/>
    </row>
    <row r="155" spans="1:13" x14ac:dyDescent="0.25">
      <c r="A155" s="1">
        <v>44326</v>
      </c>
      <c r="B155" t="s">
        <v>1</v>
      </c>
      <c r="C155">
        <v>14.399999999999999</v>
      </c>
      <c r="D155">
        <v>480</v>
      </c>
      <c r="E155">
        <v>7</v>
      </c>
      <c r="F155" s="3">
        <f>T_DONNEES[[#This Row],[Clics_]]/T_DONNEES[[#This Row],[Impressions]]</f>
        <v>1.4583333333333334E-2</v>
      </c>
      <c r="G155">
        <v>2</v>
      </c>
      <c r="H155" s="3">
        <f>T_DONNEES[[#This Row],[Conversions ]]/T_DONNEES[[#This Row],[Clics_]]</f>
        <v>0.2857142857142857</v>
      </c>
      <c r="I155" s="4">
        <f>IFERROR(T_DONNEES[[#This Row],[Coût]]/T_DONNEES[[#This Row],[Conversions ]],"")</f>
        <v>7.1999999999999993</v>
      </c>
      <c r="J155">
        <f>T_DONNEES[[#This Row],[Conversions ]]*marge</f>
        <v>58</v>
      </c>
      <c r="K155" s="2">
        <f>(T_DONNEES[[#This Row],[Revenu]]-T_DONNEES[[#This Row],[Coût]])/T_DONNEES[[#This Row],[Coût]]</f>
        <v>3.0277777777777781</v>
      </c>
      <c r="L155" s="2"/>
      <c r="M155" s="2"/>
    </row>
    <row r="156" spans="1:13" x14ac:dyDescent="0.25">
      <c r="A156" s="1">
        <v>44327</v>
      </c>
      <c r="B156" t="s">
        <v>31</v>
      </c>
      <c r="C156">
        <v>24.3</v>
      </c>
      <c r="D156">
        <v>810</v>
      </c>
      <c r="E156">
        <v>11</v>
      </c>
      <c r="F156" s="3">
        <f>T_DONNEES[[#This Row],[Clics_]]/T_DONNEES[[#This Row],[Impressions]]</f>
        <v>1.3580246913580247E-2</v>
      </c>
      <c r="G156">
        <v>2</v>
      </c>
      <c r="H156" s="3">
        <f>T_DONNEES[[#This Row],[Conversions ]]/T_DONNEES[[#This Row],[Clics_]]</f>
        <v>0.18181818181818182</v>
      </c>
      <c r="I156" s="4">
        <f>IFERROR(T_DONNEES[[#This Row],[Coût]]/T_DONNEES[[#This Row],[Conversions ]],"")</f>
        <v>12.15</v>
      </c>
      <c r="J156">
        <f>T_DONNEES[[#This Row],[Conversions ]]*marge</f>
        <v>58</v>
      </c>
      <c r="K156" s="2">
        <f>(T_DONNEES[[#This Row],[Revenu]]-T_DONNEES[[#This Row],[Coût]])/T_DONNEES[[#This Row],[Coût]]</f>
        <v>1.3868312757201646</v>
      </c>
      <c r="L156" s="2"/>
      <c r="M156" s="2"/>
    </row>
    <row r="157" spans="1:13" x14ac:dyDescent="0.25">
      <c r="A157" s="1">
        <v>44328</v>
      </c>
      <c r="B157" t="s">
        <v>2</v>
      </c>
      <c r="C157">
        <v>17.7</v>
      </c>
      <c r="D157">
        <v>590</v>
      </c>
      <c r="E157">
        <v>7</v>
      </c>
      <c r="F157" s="3">
        <f>T_DONNEES[[#This Row],[Clics_]]/T_DONNEES[[#This Row],[Impressions]]</f>
        <v>1.1864406779661017E-2</v>
      </c>
      <c r="G157">
        <v>3</v>
      </c>
      <c r="H157" s="3">
        <f>T_DONNEES[[#This Row],[Conversions ]]/T_DONNEES[[#This Row],[Clics_]]</f>
        <v>0.42857142857142855</v>
      </c>
      <c r="I157" s="4">
        <f>IFERROR(T_DONNEES[[#This Row],[Coût]]/T_DONNEES[[#This Row],[Conversions ]],"")</f>
        <v>5.8999999999999995</v>
      </c>
      <c r="J157">
        <f>T_DONNEES[[#This Row],[Conversions ]]*marge</f>
        <v>87</v>
      </c>
      <c r="K157" s="2">
        <f>(T_DONNEES[[#This Row],[Revenu]]-T_DONNEES[[#This Row],[Coût]])/T_DONNEES[[#This Row],[Coût]]</f>
        <v>3.9152542372881354</v>
      </c>
      <c r="L157" s="2"/>
      <c r="M157" s="2"/>
    </row>
    <row r="158" spans="1:13" x14ac:dyDescent="0.25">
      <c r="A158" s="1">
        <v>44329</v>
      </c>
      <c r="B158" t="s">
        <v>2</v>
      </c>
      <c r="C158">
        <v>29.7</v>
      </c>
      <c r="D158">
        <v>990</v>
      </c>
      <c r="E158">
        <v>15</v>
      </c>
      <c r="F158" s="3">
        <f>T_DONNEES[[#This Row],[Clics_]]/T_DONNEES[[#This Row],[Impressions]]</f>
        <v>1.5151515151515152E-2</v>
      </c>
      <c r="G158">
        <v>1</v>
      </c>
      <c r="H158" s="3">
        <f>T_DONNEES[[#This Row],[Conversions ]]/T_DONNEES[[#This Row],[Clics_]]</f>
        <v>6.6666666666666666E-2</v>
      </c>
      <c r="I158" s="4">
        <f>IFERROR(T_DONNEES[[#This Row],[Coût]]/T_DONNEES[[#This Row],[Conversions ]],"")</f>
        <v>29.7</v>
      </c>
      <c r="J158">
        <f>T_DONNEES[[#This Row],[Conversions ]]*marge</f>
        <v>29</v>
      </c>
      <c r="K158" s="2">
        <f>(T_DONNEES[[#This Row],[Revenu]]-T_DONNEES[[#This Row],[Coût]])/T_DONNEES[[#This Row],[Coût]]</f>
        <v>-2.3569023569023545E-2</v>
      </c>
      <c r="L158" s="2"/>
      <c r="M158" s="2"/>
    </row>
    <row r="159" spans="1:13" x14ac:dyDescent="0.25">
      <c r="A159" s="1">
        <v>44330</v>
      </c>
      <c r="B159" t="s">
        <v>2</v>
      </c>
      <c r="C159">
        <v>3</v>
      </c>
      <c r="D159">
        <v>100</v>
      </c>
      <c r="E159">
        <v>2</v>
      </c>
      <c r="F159" s="3">
        <f>T_DONNEES[[#This Row],[Clics_]]/T_DONNEES[[#This Row],[Impressions]]</f>
        <v>0.02</v>
      </c>
      <c r="G159">
        <v>1</v>
      </c>
      <c r="H159" s="3">
        <f>T_DONNEES[[#This Row],[Conversions ]]/T_DONNEES[[#This Row],[Clics_]]</f>
        <v>0.5</v>
      </c>
      <c r="I159" s="4">
        <f>IFERROR(T_DONNEES[[#This Row],[Coût]]/T_DONNEES[[#This Row],[Conversions ]],"")</f>
        <v>3</v>
      </c>
      <c r="J159">
        <f>T_DONNEES[[#This Row],[Conversions ]]*marge</f>
        <v>29</v>
      </c>
      <c r="K159" s="2">
        <f>(T_DONNEES[[#This Row],[Revenu]]-T_DONNEES[[#This Row],[Coût]])/T_DONNEES[[#This Row],[Coût]]</f>
        <v>8.6666666666666661</v>
      </c>
      <c r="L159" s="2"/>
      <c r="M159" s="2"/>
    </row>
    <row r="160" spans="1:13" x14ac:dyDescent="0.25">
      <c r="A160" s="1">
        <v>44331</v>
      </c>
      <c r="B160" t="s">
        <v>1</v>
      </c>
      <c r="C160">
        <v>18.599999999999998</v>
      </c>
      <c r="D160">
        <v>620</v>
      </c>
      <c r="E160">
        <v>6</v>
      </c>
      <c r="F160" s="3">
        <f>T_DONNEES[[#This Row],[Clics_]]/T_DONNEES[[#This Row],[Impressions]]</f>
        <v>9.6774193548387101E-3</v>
      </c>
      <c r="G160">
        <v>2</v>
      </c>
      <c r="H160" s="3">
        <f>T_DONNEES[[#This Row],[Conversions ]]/T_DONNEES[[#This Row],[Clics_]]</f>
        <v>0.33333333333333331</v>
      </c>
      <c r="I160" s="4">
        <f>IFERROR(T_DONNEES[[#This Row],[Coût]]/T_DONNEES[[#This Row],[Conversions ]],"")</f>
        <v>9.2999999999999989</v>
      </c>
      <c r="J160">
        <f>T_DONNEES[[#This Row],[Conversions ]]*marge</f>
        <v>58</v>
      </c>
      <c r="K160" s="2">
        <f>(T_DONNEES[[#This Row],[Revenu]]-T_DONNEES[[#This Row],[Coût]])/T_DONNEES[[#This Row],[Coût]]</f>
        <v>2.1182795698924735</v>
      </c>
      <c r="L160" s="2"/>
      <c r="M160" s="2"/>
    </row>
    <row r="161" spans="1:13" x14ac:dyDescent="0.25">
      <c r="A161" s="1">
        <v>44332</v>
      </c>
      <c r="B161" t="s">
        <v>1</v>
      </c>
      <c r="C161">
        <v>15</v>
      </c>
      <c r="D161">
        <v>500</v>
      </c>
      <c r="E161">
        <v>5</v>
      </c>
      <c r="F161" s="3">
        <f>T_DONNEES[[#This Row],[Clics_]]/T_DONNEES[[#This Row],[Impressions]]</f>
        <v>0.01</v>
      </c>
      <c r="G161">
        <v>1</v>
      </c>
      <c r="H161" s="3">
        <f>T_DONNEES[[#This Row],[Conversions ]]/T_DONNEES[[#This Row],[Clics_]]</f>
        <v>0.2</v>
      </c>
      <c r="I161" s="4">
        <f>IFERROR(T_DONNEES[[#This Row],[Coût]]/T_DONNEES[[#This Row],[Conversions ]],"")</f>
        <v>15</v>
      </c>
      <c r="J161">
        <f>T_DONNEES[[#This Row],[Conversions ]]*marge</f>
        <v>29</v>
      </c>
      <c r="K161" s="2">
        <f>(T_DONNEES[[#This Row],[Revenu]]-T_DONNEES[[#This Row],[Coût]])/T_DONNEES[[#This Row],[Coût]]</f>
        <v>0.93333333333333335</v>
      </c>
      <c r="L161" s="2"/>
      <c r="M161" s="2"/>
    </row>
    <row r="162" spans="1:13" x14ac:dyDescent="0.25">
      <c r="A162" s="1">
        <v>44333</v>
      </c>
      <c r="B162" t="s">
        <v>1</v>
      </c>
      <c r="C162">
        <v>28.5</v>
      </c>
      <c r="D162">
        <v>950</v>
      </c>
      <c r="E162">
        <v>14</v>
      </c>
      <c r="F162" s="3">
        <f>T_DONNEES[[#This Row],[Clics_]]/T_DONNEES[[#This Row],[Impressions]]</f>
        <v>1.4736842105263158E-2</v>
      </c>
      <c r="G162">
        <v>1</v>
      </c>
      <c r="H162" s="3">
        <f>T_DONNEES[[#This Row],[Conversions ]]/T_DONNEES[[#This Row],[Clics_]]</f>
        <v>7.1428571428571425E-2</v>
      </c>
      <c r="I162" s="4">
        <f>IFERROR(T_DONNEES[[#This Row],[Coût]]/T_DONNEES[[#This Row],[Conversions ]],"")</f>
        <v>28.5</v>
      </c>
      <c r="J162">
        <f>T_DONNEES[[#This Row],[Conversions ]]*marge</f>
        <v>29</v>
      </c>
      <c r="K162" s="2">
        <f>(T_DONNEES[[#This Row],[Revenu]]-T_DONNEES[[#This Row],[Coût]])/T_DONNEES[[#This Row],[Coût]]</f>
        <v>1.7543859649122806E-2</v>
      </c>
      <c r="L162" s="2"/>
      <c r="M162" s="2"/>
    </row>
    <row r="163" spans="1:13" x14ac:dyDescent="0.25">
      <c r="A163" s="1">
        <v>44334</v>
      </c>
      <c r="B163" t="s">
        <v>2</v>
      </c>
      <c r="C163">
        <v>28.799999999999997</v>
      </c>
      <c r="D163">
        <v>960</v>
      </c>
      <c r="E163">
        <v>14</v>
      </c>
      <c r="F163" s="3">
        <f>T_DONNEES[[#This Row],[Clics_]]/T_DONNEES[[#This Row],[Impressions]]</f>
        <v>1.4583333333333334E-2</v>
      </c>
      <c r="G163">
        <v>1</v>
      </c>
      <c r="H163" s="3">
        <f>T_DONNEES[[#This Row],[Conversions ]]/T_DONNEES[[#This Row],[Clics_]]</f>
        <v>7.1428571428571425E-2</v>
      </c>
      <c r="I163" s="4">
        <f>IFERROR(T_DONNEES[[#This Row],[Coût]]/T_DONNEES[[#This Row],[Conversions ]],"")</f>
        <v>28.799999999999997</v>
      </c>
      <c r="J163">
        <f>T_DONNEES[[#This Row],[Conversions ]]*marge</f>
        <v>29</v>
      </c>
      <c r="K163" s="2">
        <f>(T_DONNEES[[#This Row],[Revenu]]-T_DONNEES[[#This Row],[Coût]])/T_DONNEES[[#This Row],[Coût]]</f>
        <v>6.9444444444445438E-3</v>
      </c>
      <c r="L163" s="2"/>
      <c r="M163" s="2"/>
    </row>
    <row r="164" spans="1:13" x14ac:dyDescent="0.25">
      <c r="A164" s="1">
        <v>44335</v>
      </c>
      <c r="B164" t="s">
        <v>1</v>
      </c>
      <c r="C164">
        <v>4.5</v>
      </c>
      <c r="D164">
        <v>150</v>
      </c>
      <c r="E164">
        <v>7</v>
      </c>
      <c r="F164" s="3">
        <f>T_DONNEES[[#This Row],[Clics_]]/T_DONNEES[[#This Row],[Impressions]]</f>
        <v>4.6666666666666669E-2</v>
      </c>
      <c r="G164">
        <v>2</v>
      </c>
      <c r="H164" s="3">
        <f>T_DONNEES[[#This Row],[Conversions ]]/T_DONNEES[[#This Row],[Clics_]]</f>
        <v>0.2857142857142857</v>
      </c>
      <c r="I164" s="4">
        <f>IFERROR(T_DONNEES[[#This Row],[Coût]]/T_DONNEES[[#This Row],[Conversions ]],"")</f>
        <v>2.25</v>
      </c>
      <c r="J164">
        <f>T_DONNEES[[#This Row],[Conversions ]]*marge</f>
        <v>58</v>
      </c>
      <c r="K164" s="2">
        <f>(T_DONNEES[[#This Row],[Revenu]]-T_DONNEES[[#This Row],[Coût]])/T_DONNEES[[#This Row],[Coût]]</f>
        <v>11.888888888888889</v>
      </c>
      <c r="L164" s="2"/>
      <c r="M164" s="2"/>
    </row>
    <row r="165" spans="1:13" x14ac:dyDescent="0.25">
      <c r="A165" s="1">
        <v>44336</v>
      </c>
      <c r="B165" t="s">
        <v>31</v>
      </c>
      <c r="C165">
        <v>12.299999999999999</v>
      </c>
      <c r="D165">
        <v>410</v>
      </c>
      <c r="E165">
        <v>8</v>
      </c>
      <c r="F165" s="3">
        <f>T_DONNEES[[#This Row],[Clics_]]/T_DONNEES[[#This Row],[Impressions]]</f>
        <v>1.9512195121951219E-2</v>
      </c>
      <c r="G165">
        <v>0</v>
      </c>
      <c r="H165" s="3">
        <f>T_DONNEES[[#This Row],[Conversions ]]/T_DONNEES[[#This Row],[Clics_]]</f>
        <v>0</v>
      </c>
      <c r="I165" s="4" t="str">
        <f>IFERROR(T_DONNEES[[#This Row],[Coût]]/T_DONNEES[[#This Row],[Conversions ]],"")</f>
        <v/>
      </c>
      <c r="J165">
        <f>T_DONNEES[[#This Row],[Conversions ]]*marge</f>
        <v>0</v>
      </c>
      <c r="K165" s="2">
        <f>(T_DONNEES[[#This Row],[Revenu]]-T_DONNEES[[#This Row],[Coût]])/T_DONNEES[[#This Row],[Coût]]</f>
        <v>-1</v>
      </c>
      <c r="L165" s="2"/>
      <c r="M165" s="2"/>
    </row>
    <row r="166" spans="1:13" x14ac:dyDescent="0.25">
      <c r="A166" s="1">
        <v>44337</v>
      </c>
      <c r="B166" t="s">
        <v>2</v>
      </c>
      <c r="C166">
        <v>28.2</v>
      </c>
      <c r="D166">
        <v>940</v>
      </c>
      <c r="E166">
        <v>11</v>
      </c>
      <c r="F166" s="3">
        <f>T_DONNEES[[#This Row],[Clics_]]/T_DONNEES[[#This Row],[Impressions]]</f>
        <v>1.1702127659574468E-2</v>
      </c>
      <c r="G166">
        <v>1</v>
      </c>
      <c r="H166" s="3">
        <f>T_DONNEES[[#This Row],[Conversions ]]/T_DONNEES[[#This Row],[Clics_]]</f>
        <v>9.0909090909090912E-2</v>
      </c>
      <c r="I166" s="4">
        <f>IFERROR(T_DONNEES[[#This Row],[Coût]]/T_DONNEES[[#This Row],[Conversions ]],"")</f>
        <v>28.2</v>
      </c>
      <c r="J166">
        <f>T_DONNEES[[#This Row],[Conversions ]]*marge</f>
        <v>29</v>
      </c>
      <c r="K166" s="2">
        <f>(T_DONNEES[[#This Row],[Revenu]]-T_DONNEES[[#This Row],[Coût]])/T_DONNEES[[#This Row],[Coût]]</f>
        <v>2.8368794326241162E-2</v>
      </c>
      <c r="L166" s="2"/>
      <c r="M166" s="2"/>
    </row>
    <row r="167" spans="1:13" x14ac:dyDescent="0.25">
      <c r="A167" s="1">
        <v>44338</v>
      </c>
      <c r="B167" t="s">
        <v>2</v>
      </c>
      <c r="C167">
        <v>9.6</v>
      </c>
      <c r="D167">
        <v>320</v>
      </c>
      <c r="E167">
        <v>6</v>
      </c>
      <c r="F167" s="3">
        <f>T_DONNEES[[#This Row],[Clics_]]/T_DONNEES[[#This Row],[Impressions]]</f>
        <v>1.8749999999999999E-2</v>
      </c>
      <c r="G167">
        <v>1</v>
      </c>
      <c r="H167" s="3">
        <f>T_DONNEES[[#This Row],[Conversions ]]/T_DONNEES[[#This Row],[Clics_]]</f>
        <v>0.16666666666666666</v>
      </c>
      <c r="I167" s="4">
        <f>IFERROR(T_DONNEES[[#This Row],[Coût]]/T_DONNEES[[#This Row],[Conversions ]],"")</f>
        <v>9.6</v>
      </c>
      <c r="J167">
        <f>T_DONNEES[[#This Row],[Conversions ]]*marge</f>
        <v>29</v>
      </c>
      <c r="K167" s="2">
        <f>(T_DONNEES[[#This Row],[Revenu]]-T_DONNEES[[#This Row],[Coût]])/T_DONNEES[[#This Row],[Coût]]</f>
        <v>2.0208333333333335</v>
      </c>
      <c r="L167" s="2"/>
      <c r="M167" s="2"/>
    </row>
    <row r="168" spans="1:13" x14ac:dyDescent="0.25">
      <c r="A168" s="1">
        <v>44339</v>
      </c>
      <c r="B168" t="s">
        <v>2</v>
      </c>
      <c r="C168">
        <v>14.399999999999999</v>
      </c>
      <c r="D168">
        <v>480</v>
      </c>
      <c r="E168">
        <v>8</v>
      </c>
      <c r="F168" s="3">
        <f>T_DONNEES[[#This Row],[Clics_]]/T_DONNEES[[#This Row],[Impressions]]</f>
        <v>1.6666666666666666E-2</v>
      </c>
      <c r="G168">
        <v>2</v>
      </c>
      <c r="H168" s="3">
        <f>T_DONNEES[[#This Row],[Conversions ]]/T_DONNEES[[#This Row],[Clics_]]</f>
        <v>0.25</v>
      </c>
      <c r="I168" s="4">
        <f>IFERROR(T_DONNEES[[#This Row],[Coût]]/T_DONNEES[[#This Row],[Conversions ]],"")</f>
        <v>7.1999999999999993</v>
      </c>
      <c r="J168">
        <f>T_DONNEES[[#This Row],[Conversions ]]*marge</f>
        <v>58</v>
      </c>
      <c r="K168" s="2">
        <f>(T_DONNEES[[#This Row],[Revenu]]-T_DONNEES[[#This Row],[Coût]])/T_DONNEES[[#This Row],[Coût]]</f>
        <v>3.0277777777777781</v>
      </c>
      <c r="L168" s="2"/>
      <c r="M168" s="2"/>
    </row>
    <row r="169" spans="1:13" x14ac:dyDescent="0.25">
      <c r="A169" s="1">
        <v>44340</v>
      </c>
      <c r="B169" t="s">
        <v>2</v>
      </c>
      <c r="C169">
        <v>24</v>
      </c>
      <c r="D169">
        <v>800</v>
      </c>
      <c r="E169">
        <v>13</v>
      </c>
      <c r="F169" s="3">
        <f>T_DONNEES[[#This Row],[Clics_]]/T_DONNEES[[#This Row],[Impressions]]</f>
        <v>1.6250000000000001E-2</v>
      </c>
      <c r="G169">
        <v>1</v>
      </c>
      <c r="H169" s="3">
        <f>T_DONNEES[[#This Row],[Conversions ]]/T_DONNEES[[#This Row],[Clics_]]</f>
        <v>7.6923076923076927E-2</v>
      </c>
      <c r="I169" s="4">
        <f>IFERROR(T_DONNEES[[#This Row],[Coût]]/T_DONNEES[[#This Row],[Conversions ]],"")</f>
        <v>24</v>
      </c>
      <c r="J169">
        <f>T_DONNEES[[#This Row],[Conversions ]]*marge</f>
        <v>29</v>
      </c>
      <c r="K169" s="2">
        <f>(T_DONNEES[[#This Row],[Revenu]]-T_DONNEES[[#This Row],[Coût]])/T_DONNEES[[#This Row],[Coût]]</f>
        <v>0.20833333333333334</v>
      </c>
      <c r="L169" s="2"/>
      <c r="M169" s="2"/>
    </row>
    <row r="170" spans="1:13" x14ac:dyDescent="0.25">
      <c r="A170" s="1">
        <v>44341</v>
      </c>
      <c r="B170" t="s">
        <v>1</v>
      </c>
      <c r="C170">
        <v>4.8</v>
      </c>
      <c r="D170">
        <v>160</v>
      </c>
      <c r="E170">
        <v>4</v>
      </c>
      <c r="F170" s="3">
        <f>T_DONNEES[[#This Row],[Clics_]]/T_DONNEES[[#This Row],[Impressions]]</f>
        <v>2.5000000000000001E-2</v>
      </c>
      <c r="G170">
        <v>1</v>
      </c>
      <c r="H170" s="3">
        <f>T_DONNEES[[#This Row],[Conversions ]]/T_DONNEES[[#This Row],[Clics_]]</f>
        <v>0.25</v>
      </c>
      <c r="I170" s="4">
        <f>IFERROR(T_DONNEES[[#This Row],[Coût]]/T_DONNEES[[#This Row],[Conversions ]],"")</f>
        <v>4.8</v>
      </c>
      <c r="J170">
        <f>T_DONNEES[[#This Row],[Conversions ]]*marge</f>
        <v>29</v>
      </c>
      <c r="K170" s="2">
        <f>(T_DONNEES[[#This Row],[Revenu]]-T_DONNEES[[#This Row],[Coût]])/T_DONNEES[[#This Row],[Coût]]</f>
        <v>5.041666666666667</v>
      </c>
      <c r="L170" s="2"/>
      <c r="M170" s="2"/>
    </row>
    <row r="171" spans="1:13" x14ac:dyDescent="0.25">
      <c r="A171" s="1">
        <v>44342</v>
      </c>
      <c r="B171" t="s">
        <v>1</v>
      </c>
      <c r="C171">
        <v>24</v>
      </c>
      <c r="D171">
        <v>800</v>
      </c>
      <c r="E171">
        <v>12</v>
      </c>
      <c r="F171" s="3">
        <f>T_DONNEES[[#This Row],[Clics_]]/T_DONNEES[[#This Row],[Impressions]]</f>
        <v>1.4999999999999999E-2</v>
      </c>
      <c r="G171">
        <v>0</v>
      </c>
      <c r="H171" s="3">
        <f>T_DONNEES[[#This Row],[Conversions ]]/T_DONNEES[[#This Row],[Clics_]]</f>
        <v>0</v>
      </c>
      <c r="I171" s="4" t="str">
        <f>IFERROR(T_DONNEES[[#This Row],[Coût]]/T_DONNEES[[#This Row],[Conversions ]],"")</f>
        <v/>
      </c>
      <c r="J171">
        <f>T_DONNEES[[#This Row],[Conversions ]]*marge</f>
        <v>0</v>
      </c>
      <c r="K171" s="2">
        <f>(T_DONNEES[[#This Row],[Revenu]]-T_DONNEES[[#This Row],[Coût]])/T_DONNEES[[#This Row],[Coût]]</f>
        <v>-1</v>
      </c>
      <c r="L171" s="2"/>
      <c r="M171" s="2"/>
    </row>
    <row r="172" spans="1:13" x14ac:dyDescent="0.25">
      <c r="A172" s="1">
        <v>44343</v>
      </c>
      <c r="B172" t="s">
        <v>1</v>
      </c>
      <c r="C172">
        <v>12.6</v>
      </c>
      <c r="D172">
        <v>420</v>
      </c>
      <c r="E172">
        <v>4</v>
      </c>
      <c r="F172" s="3">
        <f>T_DONNEES[[#This Row],[Clics_]]/T_DONNEES[[#This Row],[Impressions]]</f>
        <v>9.5238095238095247E-3</v>
      </c>
      <c r="G172">
        <v>2</v>
      </c>
      <c r="H172" s="3">
        <f>T_DONNEES[[#This Row],[Conversions ]]/T_DONNEES[[#This Row],[Clics_]]</f>
        <v>0.5</v>
      </c>
      <c r="I172" s="4">
        <f>IFERROR(T_DONNEES[[#This Row],[Coût]]/T_DONNEES[[#This Row],[Conversions ]],"")</f>
        <v>6.3</v>
      </c>
      <c r="J172">
        <f>T_DONNEES[[#This Row],[Conversions ]]*marge</f>
        <v>58</v>
      </c>
      <c r="K172" s="2">
        <f>(T_DONNEES[[#This Row],[Revenu]]-T_DONNEES[[#This Row],[Coût]])/T_DONNEES[[#This Row],[Coût]]</f>
        <v>3.6031746031746033</v>
      </c>
      <c r="L172" s="2"/>
      <c r="M172" s="2"/>
    </row>
    <row r="173" spans="1:13" x14ac:dyDescent="0.25">
      <c r="A173" s="1">
        <v>44344</v>
      </c>
      <c r="B173" t="s">
        <v>2</v>
      </c>
      <c r="C173">
        <v>30</v>
      </c>
      <c r="D173">
        <v>1000</v>
      </c>
      <c r="E173">
        <v>10</v>
      </c>
      <c r="F173" s="3">
        <f>T_DONNEES[[#This Row],[Clics_]]/T_DONNEES[[#This Row],[Impressions]]</f>
        <v>0.01</v>
      </c>
      <c r="G173">
        <v>0</v>
      </c>
      <c r="H173" s="3">
        <f>T_DONNEES[[#This Row],[Conversions ]]/T_DONNEES[[#This Row],[Clics_]]</f>
        <v>0</v>
      </c>
      <c r="I173" s="4" t="str">
        <f>IFERROR(T_DONNEES[[#This Row],[Coût]]/T_DONNEES[[#This Row],[Conversions ]],"")</f>
        <v/>
      </c>
      <c r="J173">
        <f>T_DONNEES[[#This Row],[Conversions ]]*marge</f>
        <v>0</v>
      </c>
      <c r="K173" s="2">
        <f>(T_DONNEES[[#This Row],[Revenu]]-T_DONNEES[[#This Row],[Coût]])/T_DONNEES[[#This Row],[Coût]]</f>
        <v>-1</v>
      </c>
      <c r="L173" s="2"/>
      <c r="M173" s="2"/>
    </row>
    <row r="174" spans="1:13" x14ac:dyDescent="0.25">
      <c r="A174" s="1">
        <v>44345</v>
      </c>
      <c r="B174" t="s">
        <v>1</v>
      </c>
      <c r="C174">
        <v>6.6</v>
      </c>
      <c r="D174">
        <v>220</v>
      </c>
      <c r="E174">
        <v>4</v>
      </c>
      <c r="F174" s="3">
        <f>T_DONNEES[[#This Row],[Clics_]]/T_DONNEES[[#This Row],[Impressions]]</f>
        <v>1.8181818181818181E-2</v>
      </c>
      <c r="G174">
        <v>1</v>
      </c>
      <c r="H174" s="3">
        <f>T_DONNEES[[#This Row],[Conversions ]]/T_DONNEES[[#This Row],[Clics_]]</f>
        <v>0.25</v>
      </c>
      <c r="I174" s="4">
        <f>IFERROR(T_DONNEES[[#This Row],[Coût]]/T_DONNEES[[#This Row],[Conversions ]],"")</f>
        <v>6.6</v>
      </c>
      <c r="J174">
        <f>T_DONNEES[[#This Row],[Conversions ]]*marge</f>
        <v>29</v>
      </c>
      <c r="K174" s="2">
        <f>(T_DONNEES[[#This Row],[Revenu]]-T_DONNEES[[#This Row],[Coût]])/T_DONNEES[[#This Row],[Coût]]</f>
        <v>3.393939393939394</v>
      </c>
      <c r="L174" s="2"/>
      <c r="M174" s="2"/>
    </row>
    <row r="175" spans="1:13" x14ac:dyDescent="0.25">
      <c r="A175" s="1">
        <v>44346</v>
      </c>
      <c r="B175" t="s">
        <v>31</v>
      </c>
      <c r="C175">
        <v>18.3</v>
      </c>
      <c r="D175">
        <v>610</v>
      </c>
      <c r="E175">
        <v>6</v>
      </c>
      <c r="F175" s="3">
        <f>T_DONNEES[[#This Row],[Clics_]]/T_DONNEES[[#This Row],[Impressions]]</f>
        <v>9.8360655737704927E-3</v>
      </c>
      <c r="G175">
        <v>0</v>
      </c>
      <c r="H175" s="3">
        <f>T_DONNEES[[#This Row],[Conversions ]]/T_DONNEES[[#This Row],[Clics_]]</f>
        <v>0</v>
      </c>
      <c r="I175" s="4" t="str">
        <f>IFERROR(T_DONNEES[[#This Row],[Coût]]/T_DONNEES[[#This Row],[Conversions ]],"")</f>
        <v/>
      </c>
      <c r="J175">
        <f>T_DONNEES[[#This Row],[Conversions ]]*marge</f>
        <v>0</v>
      </c>
      <c r="K175" s="2">
        <f>(T_DONNEES[[#This Row],[Revenu]]-T_DONNEES[[#This Row],[Coût]])/T_DONNEES[[#This Row],[Coût]]</f>
        <v>-1</v>
      </c>
      <c r="L175" s="2"/>
      <c r="M175" s="2"/>
    </row>
    <row r="176" spans="1:13" x14ac:dyDescent="0.25">
      <c r="A176" s="1">
        <v>44347</v>
      </c>
      <c r="B176" t="s">
        <v>2</v>
      </c>
      <c r="C176">
        <v>7.5</v>
      </c>
      <c r="D176">
        <v>250</v>
      </c>
      <c r="E176">
        <v>8</v>
      </c>
      <c r="F176" s="3">
        <f>T_DONNEES[[#This Row],[Clics_]]/T_DONNEES[[#This Row],[Impressions]]</f>
        <v>3.2000000000000001E-2</v>
      </c>
      <c r="G176">
        <v>1</v>
      </c>
      <c r="H176" s="3">
        <f>T_DONNEES[[#This Row],[Conversions ]]/T_DONNEES[[#This Row],[Clics_]]</f>
        <v>0.125</v>
      </c>
      <c r="I176" s="4">
        <f>IFERROR(T_DONNEES[[#This Row],[Coût]]/T_DONNEES[[#This Row],[Conversions ]],"")</f>
        <v>7.5</v>
      </c>
      <c r="J176">
        <f>T_DONNEES[[#This Row],[Conversions ]]*marge</f>
        <v>29</v>
      </c>
      <c r="K176" s="2">
        <f>(T_DONNEES[[#This Row],[Revenu]]-T_DONNEES[[#This Row],[Coût]])/T_DONNEES[[#This Row],[Coût]]</f>
        <v>2.8666666666666667</v>
      </c>
      <c r="L176" s="2"/>
      <c r="M176" s="2"/>
    </row>
    <row r="177" spans="1:13" x14ac:dyDescent="0.25">
      <c r="A177" s="1">
        <v>44348</v>
      </c>
      <c r="B177" t="s">
        <v>2</v>
      </c>
      <c r="C177">
        <v>21.599999999999998</v>
      </c>
      <c r="D177">
        <v>720</v>
      </c>
      <c r="E177">
        <v>8</v>
      </c>
      <c r="F177" s="3">
        <f>T_DONNEES[[#This Row],[Clics_]]/T_DONNEES[[#This Row],[Impressions]]</f>
        <v>1.1111111111111112E-2</v>
      </c>
      <c r="G177">
        <v>3</v>
      </c>
      <c r="H177" s="3">
        <f>T_DONNEES[[#This Row],[Conversions ]]/T_DONNEES[[#This Row],[Clics_]]</f>
        <v>0.375</v>
      </c>
      <c r="I177" s="4">
        <f>IFERROR(T_DONNEES[[#This Row],[Coût]]/T_DONNEES[[#This Row],[Conversions ]],"")</f>
        <v>7.1999999999999993</v>
      </c>
      <c r="J177">
        <f>T_DONNEES[[#This Row],[Conversions ]]*marge</f>
        <v>87</v>
      </c>
      <c r="K177" s="2">
        <f>(T_DONNEES[[#This Row],[Revenu]]-T_DONNEES[[#This Row],[Coût]])/T_DONNEES[[#This Row],[Coût]]</f>
        <v>3.0277777777777781</v>
      </c>
      <c r="L177" s="2"/>
      <c r="M177" s="2"/>
    </row>
    <row r="178" spans="1:13" x14ac:dyDescent="0.25">
      <c r="A178" s="1">
        <v>44349</v>
      </c>
      <c r="B178" t="s">
        <v>1</v>
      </c>
      <c r="C178">
        <v>20.099999999999998</v>
      </c>
      <c r="D178">
        <v>670</v>
      </c>
      <c r="E178">
        <v>11</v>
      </c>
      <c r="F178" s="3">
        <f>T_DONNEES[[#This Row],[Clics_]]/T_DONNEES[[#This Row],[Impressions]]</f>
        <v>1.6417910447761194E-2</v>
      </c>
      <c r="G178">
        <v>2</v>
      </c>
      <c r="H178" s="3">
        <f>T_DONNEES[[#This Row],[Conversions ]]/T_DONNEES[[#This Row],[Clics_]]</f>
        <v>0.18181818181818182</v>
      </c>
      <c r="I178" s="4">
        <f>IFERROR(T_DONNEES[[#This Row],[Coût]]/T_DONNEES[[#This Row],[Conversions ]],"")</f>
        <v>10.049999999999999</v>
      </c>
      <c r="J178">
        <f>T_DONNEES[[#This Row],[Conversions ]]*marge</f>
        <v>58</v>
      </c>
      <c r="K178" s="2">
        <f>(T_DONNEES[[#This Row],[Revenu]]-T_DONNEES[[#This Row],[Coût]])/T_DONNEES[[#This Row],[Coût]]</f>
        <v>1.885572139303483</v>
      </c>
      <c r="L178" s="2"/>
      <c r="M178" s="2"/>
    </row>
    <row r="179" spans="1:13" x14ac:dyDescent="0.25">
      <c r="A179" s="1">
        <v>44350</v>
      </c>
      <c r="B179" t="s">
        <v>31</v>
      </c>
      <c r="C179">
        <v>17.099999999999998</v>
      </c>
      <c r="D179">
        <v>570</v>
      </c>
      <c r="E179">
        <v>9</v>
      </c>
      <c r="F179" s="3">
        <f>T_DONNEES[[#This Row],[Clics_]]/T_DONNEES[[#This Row],[Impressions]]</f>
        <v>1.5789473684210527E-2</v>
      </c>
      <c r="G179">
        <v>0</v>
      </c>
      <c r="H179" s="3">
        <f>T_DONNEES[[#This Row],[Conversions ]]/T_DONNEES[[#This Row],[Clics_]]</f>
        <v>0</v>
      </c>
      <c r="I179" s="4" t="str">
        <f>IFERROR(T_DONNEES[[#This Row],[Coût]]/T_DONNEES[[#This Row],[Conversions ]],"")</f>
        <v/>
      </c>
      <c r="J179">
        <f>T_DONNEES[[#This Row],[Conversions ]]*marge</f>
        <v>0</v>
      </c>
      <c r="K179" s="2">
        <f>(T_DONNEES[[#This Row],[Revenu]]-T_DONNEES[[#This Row],[Coût]])/T_DONNEES[[#This Row],[Coût]]</f>
        <v>-1</v>
      </c>
      <c r="L179" s="2"/>
      <c r="M179" s="2"/>
    </row>
    <row r="180" spans="1:13" x14ac:dyDescent="0.25">
      <c r="A180" s="1">
        <v>44351</v>
      </c>
      <c r="B180" t="s">
        <v>2</v>
      </c>
      <c r="C180">
        <v>24.9</v>
      </c>
      <c r="D180">
        <v>830</v>
      </c>
      <c r="E180">
        <v>10</v>
      </c>
      <c r="F180" s="3">
        <f>T_DONNEES[[#This Row],[Clics_]]/T_DONNEES[[#This Row],[Impressions]]</f>
        <v>1.2048192771084338E-2</v>
      </c>
      <c r="G180">
        <v>1</v>
      </c>
      <c r="H180" s="3">
        <f>T_DONNEES[[#This Row],[Conversions ]]/T_DONNEES[[#This Row],[Clics_]]</f>
        <v>0.1</v>
      </c>
      <c r="I180" s="4">
        <f>IFERROR(T_DONNEES[[#This Row],[Coût]]/T_DONNEES[[#This Row],[Conversions ]],"")</f>
        <v>24.9</v>
      </c>
      <c r="J180">
        <f>T_DONNEES[[#This Row],[Conversions ]]*marge</f>
        <v>29</v>
      </c>
      <c r="K180" s="2">
        <f>(T_DONNEES[[#This Row],[Revenu]]-T_DONNEES[[#This Row],[Coût]])/T_DONNEES[[#This Row],[Coût]]</f>
        <v>0.16465863453815269</v>
      </c>
      <c r="L180" s="2"/>
      <c r="M180" s="2"/>
    </row>
    <row r="181" spans="1:13" x14ac:dyDescent="0.25">
      <c r="A181" s="1">
        <v>44352</v>
      </c>
      <c r="B181" t="s">
        <v>2</v>
      </c>
      <c r="C181">
        <v>27.3</v>
      </c>
      <c r="D181">
        <v>910</v>
      </c>
      <c r="E181">
        <v>10</v>
      </c>
      <c r="F181" s="3">
        <f>T_DONNEES[[#This Row],[Clics_]]/T_DONNEES[[#This Row],[Impressions]]</f>
        <v>1.098901098901099E-2</v>
      </c>
      <c r="G181">
        <v>2</v>
      </c>
      <c r="H181" s="3">
        <f>T_DONNEES[[#This Row],[Conversions ]]/T_DONNEES[[#This Row],[Clics_]]</f>
        <v>0.2</v>
      </c>
      <c r="I181" s="4">
        <f>IFERROR(T_DONNEES[[#This Row],[Coût]]/T_DONNEES[[#This Row],[Conversions ]],"")</f>
        <v>13.65</v>
      </c>
      <c r="J181">
        <f>T_DONNEES[[#This Row],[Conversions ]]*marge</f>
        <v>58</v>
      </c>
      <c r="K181" s="2">
        <f>(T_DONNEES[[#This Row],[Revenu]]-T_DONNEES[[#This Row],[Coût]])/T_DONNEES[[#This Row],[Coût]]</f>
        <v>1.1245421245421245</v>
      </c>
      <c r="L181" s="2"/>
      <c r="M181" s="2"/>
    </row>
    <row r="182" spans="1:13" x14ac:dyDescent="0.25">
      <c r="A182" s="1">
        <v>44353</v>
      </c>
      <c r="B182" t="s">
        <v>1</v>
      </c>
      <c r="C182">
        <v>17.099999999999998</v>
      </c>
      <c r="D182">
        <v>570</v>
      </c>
      <c r="E182">
        <v>6</v>
      </c>
      <c r="F182" s="3">
        <f>T_DONNEES[[#This Row],[Clics_]]/T_DONNEES[[#This Row],[Impressions]]</f>
        <v>1.0526315789473684E-2</v>
      </c>
      <c r="G182">
        <v>3</v>
      </c>
      <c r="H182" s="3">
        <f>T_DONNEES[[#This Row],[Conversions ]]/T_DONNEES[[#This Row],[Clics_]]</f>
        <v>0.5</v>
      </c>
      <c r="I182" s="4">
        <f>IFERROR(T_DONNEES[[#This Row],[Coût]]/T_DONNEES[[#This Row],[Conversions ]],"")</f>
        <v>5.6999999999999993</v>
      </c>
      <c r="J182">
        <f>T_DONNEES[[#This Row],[Conversions ]]*marge</f>
        <v>87</v>
      </c>
      <c r="K182" s="2">
        <f>(T_DONNEES[[#This Row],[Revenu]]-T_DONNEES[[#This Row],[Coût]])/T_DONNEES[[#This Row],[Coût]]</f>
        <v>4.0877192982456148</v>
      </c>
      <c r="L182" s="2"/>
      <c r="M182" s="2"/>
    </row>
    <row r="183" spans="1:13" x14ac:dyDescent="0.25">
      <c r="A183" s="1">
        <v>44354</v>
      </c>
      <c r="B183" t="s">
        <v>1</v>
      </c>
      <c r="C183">
        <v>3.5999999999999996</v>
      </c>
      <c r="D183">
        <v>120</v>
      </c>
      <c r="E183">
        <v>1</v>
      </c>
      <c r="F183" s="3">
        <f>T_DONNEES[[#This Row],[Clics_]]/T_DONNEES[[#This Row],[Impressions]]</f>
        <v>8.3333333333333332E-3</v>
      </c>
      <c r="G183">
        <v>3</v>
      </c>
      <c r="H183" s="3">
        <f>T_DONNEES[[#This Row],[Conversions ]]/T_DONNEES[[#This Row],[Clics_]]</f>
        <v>3</v>
      </c>
      <c r="I183" s="4">
        <f>IFERROR(T_DONNEES[[#This Row],[Coût]]/T_DONNEES[[#This Row],[Conversions ]],"")</f>
        <v>1.2</v>
      </c>
      <c r="J183">
        <f>T_DONNEES[[#This Row],[Conversions ]]*marge</f>
        <v>87</v>
      </c>
      <c r="K183" s="2">
        <f>(T_DONNEES[[#This Row],[Revenu]]-T_DONNEES[[#This Row],[Coût]])/T_DONNEES[[#This Row],[Coût]]</f>
        <v>23.166666666666671</v>
      </c>
      <c r="L183" s="2"/>
      <c r="M183" s="2"/>
    </row>
    <row r="184" spans="1:13" x14ac:dyDescent="0.25">
      <c r="A184" s="1">
        <v>44355</v>
      </c>
      <c r="B184" t="s">
        <v>1</v>
      </c>
      <c r="C184">
        <v>23.4</v>
      </c>
      <c r="D184">
        <v>780</v>
      </c>
      <c r="E184">
        <v>12</v>
      </c>
      <c r="F184" s="3">
        <f>T_DONNEES[[#This Row],[Clics_]]/T_DONNEES[[#This Row],[Impressions]]</f>
        <v>1.5384615384615385E-2</v>
      </c>
      <c r="G184">
        <v>1</v>
      </c>
      <c r="H184" s="3">
        <f>T_DONNEES[[#This Row],[Conversions ]]/T_DONNEES[[#This Row],[Clics_]]</f>
        <v>8.3333333333333329E-2</v>
      </c>
      <c r="I184" s="4">
        <f>IFERROR(T_DONNEES[[#This Row],[Coût]]/T_DONNEES[[#This Row],[Conversions ]],"")</f>
        <v>23.4</v>
      </c>
      <c r="J184">
        <f>T_DONNEES[[#This Row],[Conversions ]]*marge</f>
        <v>29</v>
      </c>
      <c r="K184" s="2">
        <f>(T_DONNEES[[#This Row],[Revenu]]-T_DONNEES[[#This Row],[Coût]])/T_DONNEES[[#This Row],[Coût]]</f>
        <v>0.23931623931623938</v>
      </c>
      <c r="L184" s="2"/>
      <c r="M184" s="2"/>
    </row>
    <row r="185" spans="1:13" x14ac:dyDescent="0.25">
      <c r="A185" s="1">
        <v>44356</v>
      </c>
      <c r="B185" t="s">
        <v>2</v>
      </c>
      <c r="C185">
        <v>6.8999999999999995</v>
      </c>
      <c r="D185">
        <v>230</v>
      </c>
      <c r="E185">
        <v>2</v>
      </c>
      <c r="F185" s="3">
        <f>T_DONNEES[[#This Row],[Clics_]]/T_DONNEES[[#This Row],[Impressions]]</f>
        <v>8.6956521739130436E-3</v>
      </c>
      <c r="G185">
        <v>3</v>
      </c>
      <c r="H185" s="3">
        <f>T_DONNEES[[#This Row],[Conversions ]]/T_DONNEES[[#This Row],[Clics_]]</f>
        <v>1.5</v>
      </c>
      <c r="I185" s="4">
        <f>IFERROR(T_DONNEES[[#This Row],[Coût]]/T_DONNEES[[#This Row],[Conversions ]],"")</f>
        <v>2.2999999999999998</v>
      </c>
      <c r="J185">
        <f>T_DONNEES[[#This Row],[Conversions ]]*marge</f>
        <v>87</v>
      </c>
      <c r="K185" s="2">
        <f>(T_DONNEES[[#This Row],[Revenu]]-T_DONNEES[[#This Row],[Coût]])/T_DONNEES[[#This Row],[Coût]]</f>
        <v>11.608695652173914</v>
      </c>
      <c r="L185" s="2"/>
      <c r="M185" s="2"/>
    </row>
    <row r="186" spans="1:13" x14ac:dyDescent="0.25">
      <c r="A186" s="1">
        <v>44357</v>
      </c>
      <c r="B186" t="s">
        <v>1</v>
      </c>
      <c r="C186">
        <v>15.6</v>
      </c>
      <c r="D186">
        <v>520</v>
      </c>
      <c r="E186">
        <v>8</v>
      </c>
      <c r="F186" s="3">
        <f>T_DONNEES[[#This Row],[Clics_]]/T_DONNEES[[#This Row],[Impressions]]</f>
        <v>1.5384615384615385E-2</v>
      </c>
      <c r="G186">
        <v>3</v>
      </c>
      <c r="H186" s="3">
        <f>T_DONNEES[[#This Row],[Conversions ]]/T_DONNEES[[#This Row],[Clics_]]</f>
        <v>0.375</v>
      </c>
      <c r="I186" s="4">
        <f>IFERROR(T_DONNEES[[#This Row],[Coût]]/T_DONNEES[[#This Row],[Conversions ]],"")</f>
        <v>5.2</v>
      </c>
      <c r="J186">
        <f>T_DONNEES[[#This Row],[Conversions ]]*marge</f>
        <v>87</v>
      </c>
      <c r="K186" s="2">
        <f>(T_DONNEES[[#This Row],[Revenu]]-T_DONNEES[[#This Row],[Coût]])/T_DONNEES[[#This Row],[Coût]]</f>
        <v>4.5769230769230775</v>
      </c>
      <c r="L186" s="2"/>
      <c r="M186" s="2"/>
    </row>
    <row r="187" spans="1:13" x14ac:dyDescent="0.25">
      <c r="A187" s="1">
        <v>44358</v>
      </c>
      <c r="B187" t="s">
        <v>31</v>
      </c>
      <c r="C187">
        <v>5.0999999999999996</v>
      </c>
      <c r="D187">
        <v>170</v>
      </c>
      <c r="E187">
        <v>6</v>
      </c>
      <c r="F187" s="3">
        <f>T_DONNEES[[#This Row],[Clics_]]/T_DONNEES[[#This Row],[Impressions]]</f>
        <v>3.5294117647058823E-2</v>
      </c>
      <c r="G187">
        <v>0</v>
      </c>
      <c r="H187" s="3">
        <f>T_DONNEES[[#This Row],[Conversions ]]/T_DONNEES[[#This Row],[Clics_]]</f>
        <v>0</v>
      </c>
      <c r="I187" s="4" t="str">
        <f>IFERROR(T_DONNEES[[#This Row],[Coût]]/T_DONNEES[[#This Row],[Conversions ]],"")</f>
        <v/>
      </c>
      <c r="J187">
        <f>T_DONNEES[[#This Row],[Conversions ]]*marge</f>
        <v>0</v>
      </c>
      <c r="K187" s="2">
        <f>(T_DONNEES[[#This Row],[Revenu]]-T_DONNEES[[#This Row],[Coût]])/T_DONNEES[[#This Row],[Coût]]</f>
        <v>-1</v>
      </c>
      <c r="L187" s="2"/>
      <c r="M187" s="2"/>
    </row>
    <row r="188" spans="1:13" x14ac:dyDescent="0.25">
      <c r="A188" s="1">
        <v>44359</v>
      </c>
      <c r="B188" t="s">
        <v>2</v>
      </c>
      <c r="C188">
        <v>14.7</v>
      </c>
      <c r="D188">
        <v>490</v>
      </c>
      <c r="E188">
        <v>7</v>
      </c>
      <c r="F188" s="3">
        <f>T_DONNEES[[#This Row],[Clics_]]/T_DONNEES[[#This Row],[Impressions]]</f>
        <v>1.4285714285714285E-2</v>
      </c>
      <c r="G188">
        <v>2</v>
      </c>
      <c r="H188" s="3">
        <f>T_DONNEES[[#This Row],[Conversions ]]/T_DONNEES[[#This Row],[Clics_]]</f>
        <v>0.2857142857142857</v>
      </c>
      <c r="I188" s="4">
        <f>IFERROR(T_DONNEES[[#This Row],[Coût]]/T_DONNEES[[#This Row],[Conversions ]],"")</f>
        <v>7.35</v>
      </c>
      <c r="J188">
        <f>T_DONNEES[[#This Row],[Conversions ]]*marge</f>
        <v>58</v>
      </c>
      <c r="K188" s="2">
        <f>(T_DONNEES[[#This Row],[Revenu]]-T_DONNEES[[#This Row],[Coût]])/T_DONNEES[[#This Row],[Coût]]</f>
        <v>2.9455782312925169</v>
      </c>
      <c r="L188" s="2"/>
      <c r="M188" s="2"/>
    </row>
    <row r="189" spans="1:13" x14ac:dyDescent="0.25">
      <c r="A189" s="1">
        <v>44360</v>
      </c>
      <c r="B189" t="s">
        <v>2</v>
      </c>
      <c r="C189">
        <v>10.199999999999999</v>
      </c>
      <c r="D189">
        <v>340</v>
      </c>
      <c r="E189">
        <v>4</v>
      </c>
      <c r="F189" s="3">
        <f>T_DONNEES[[#This Row],[Clics_]]/T_DONNEES[[#This Row],[Impressions]]</f>
        <v>1.1764705882352941E-2</v>
      </c>
      <c r="G189">
        <v>3</v>
      </c>
      <c r="H189" s="3">
        <f>T_DONNEES[[#This Row],[Conversions ]]/T_DONNEES[[#This Row],[Clics_]]</f>
        <v>0.75</v>
      </c>
      <c r="I189" s="4">
        <f>IFERROR(T_DONNEES[[#This Row],[Coût]]/T_DONNEES[[#This Row],[Conversions ]],"")</f>
        <v>3.4</v>
      </c>
      <c r="J189">
        <f>T_DONNEES[[#This Row],[Conversions ]]*marge</f>
        <v>87</v>
      </c>
      <c r="K189" s="2">
        <f>(T_DONNEES[[#This Row],[Revenu]]-T_DONNEES[[#This Row],[Coût]])/T_DONNEES[[#This Row],[Coût]]</f>
        <v>7.5294117647058822</v>
      </c>
      <c r="L189" s="2"/>
      <c r="M189" s="2"/>
    </row>
    <row r="190" spans="1:13" x14ac:dyDescent="0.25">
      <c r="A190" s="1">
        <v>44361</v>
      </c>
      <c r="B190" t="s">
        <v>1</v>
      </c>
      <c r="C190">
        <v>24.599999999999998</v>
      </c>
      <c r="D190">
        <v>820</v>
      </c>
      <c r="E190">
        <v>8</v>
      </c>
      <c r="F190" s="3">
        <f>T_DONNEES[[#This Row],[Clics_]]/T_DONNEES[[#This Row],[Impressions]]</f>
        <v>9.7560975609756097E-3</v>
      </c>
      <c r="G190">
        <v>3</v>
      </c>
      <c r="H190" s="3">
        <f>T_DONNEES[[#This Row],[Conversions ]]/T_DONNEES[[#This Row],[Clics_]]</f>
        <v>0.375</v>
      </c>
      <c r="I190" s="4">
        <f>IFERROR(T_DONNEES[[#This Row],[Coût]]/T_DONNEES[[#This Row],[Conversions ]],"")</f>
        <v>8.1999999999999993</v>
      </c>
      <c r="J190">
        <f>T_DONNEES[[#This Row],[Conversions ]]*marge</f>
        <v>87</v>
      </c>
      <c r="K190" s="2">
        <f>(T_DONNEES[[#This Row],[Revenu]]-T_DONNEES[[#This Row],[Coût]])/T_DONNEES[[#This Row],[Coût]]</f>
        <v>2.536585365853659</v>
      </c>
      <c r="L190" s="2"/>
      <c r="M190" s="2"/>
    </row>
    <row r="191" spans="1:13" x14ac:dyDescent="0.25">
      <c r="A191" s="1">
        <v>44362</v>
      </c>
      <c r="B191" t="s">
        <v>1</v>
      </c>
      <c r="C191">
        <v>19.5</v>
      </c>
      <c r="D191">
        <v>650</v>
      </c>
      <c r="E191">
        <v>11</v>
      </c>
      <c r="F191" s="3">
        <f>T_DONNEES[[#This Row],[Clics_]]/T_DONNEES[[#This Row],[Impressions]]</f>
        <v>1.6923076923076923E-2</v>
      </c>
      <c r="G191">
        <v>1</v>
      </c>
      <c r="H191" s="3">
        <f>T_DONNEES[[#This Row],[Conversions ]]/T_DONNEES[[#This Row],[Clics_]]</f>
        <v>9.0909090909090912E-2</v>
      </c>
      <c r="I191" s="4">
        <f>IFERROR(T_DONNEES[[#This Row],[Coût]]/T_DONNEES[[#This Row],[Conversions ]],"")</f>
        <v>19.5</v>
      </c>
      <c r="J191">
        <f>T_DONNEES[[#This Row],[Conversions ]]*marge</f>
        <v>29</v>
      </c>
      <c r="K191" s="2">
        <f>(T_DONNEES[[#This Row],[Revenu]]-T_DONNEES[[#This Row],[Coût]])/T_DONNEES[[#This Row],[Coût]]</f>
        <v>0.48717948717948717</v>
      </c>
      <c r="L191" s="2"/>
      <c r="M191" s="2"/>
    </row>
    <row r="192" spans="1:13" x14ac:dyDescent="0.25">
      <c r="A192" s="1">
        <v>44363</v>
      </c>
      <c r="B192" t="s">
        <v>1</v>
      </c>
      <c r="C192">
        <v>6</v>
      </c>
      <c r="D192">
        <v>200</v>
      </c>
      <c r="E192">
        <v>6</v>
      </c>
      <c r="F192" s="3">
        <f>T_DONNEES[[#This Row],[Clics_]]/T_DONNEES[[#This Row],[Impressions]]</f>
        <v>0.03</v>
      </c>
      <c r="G192">
        <v>2</v>
      </c>
      <c r="H192" s="3">
        <f>T_DONNEES[[#This Row],[Conversions ]]/T_DONNEES[[#This Row],[Clics_]]</f>
        <v>0.33333333333333331</v>
      </c>
      <c r="I192" s="4">
        <f>IFERROR(T_DONNEES[[#This Row],[Coût]]/T_DONNEES[[#This Row],[Conversions ]],"")</f>
        <v>3</v>
      </c>
      <c r="J192">
        <f>T_DONNEES[[#This Row],[Conversions ]]*marge</f>
        <v>58</v>
      </c>
      <c r="K192" s="2">
        <f>(T_DONNEES[[#This Row],[Revenu]]-T_DONNEES[[#This Row],[Coût]])/T_DONNEES[[#This Row],[Coût]]</f>
        <v>8.6666666666666661</v>
      </c>
      <c r="L192" s="2"/>
      <c r="M192" s="2"/>
    </row>
    <row r="193" spans="1:13" x14ac:dyDescent="0.25">
      <c r="A193" s="1">
        <v>44364</v>
      </c>
      <c r="B193" t="s">
        <v>2</v>
      </c>
      <c r="C193">
        <v>11.4</v>
      </c>
      <c r="D193">
        <v>380</v>
      </c>
      <c r="E193">
        <v>6</v>
      </c>
      <c r="F193" s="3">
        <f>T_DONNEES[[#This Row],[Clics_]]/T_DONNEES[[#This Row],[Impressions]]</f>
        <v>1.5789473684210527E-2</v>
      </c>
      <c r="G193">
        <v>2</v>
      </c>
      <c r="H193" s="3">
        <f>T_DONNEES[[#This Row],[Conversions ]]/T_DONNEES[[#This Row],[Clics_]]</f>
        <v>0.33333333333333331</v>
      </c>
      <c r="I193" s="4">
        <f>IFERROR(T_DONNEES[[#This Row],[Coût]]/T_DONNEES[[#This Row],[Conversions ]],"")</f>
        <v>5.7</v>
      </c>
      <c r="J193">
        <f>T_DONNEES[[#This Row],[Conversions ]]*marge</f>
        <v>58</v>
      </c>
      <c r="K193" s="2">
        <f>(T_DONNEES[[#This Row],[Revenu]]-T_DONNEES[[#This Row],[Coût]])/T_DONNEES[[#This Row],[Coût]]</f>
        <v>4.0877192982456139</v>
      </c>
      <c r="L193" s="2"/>
      <c r="M193" s="2"/>
    </row>
    <row r="194" spans="1:13" x14ac:dyDescent="0.25">
      <c r="A194" s="1">
        <v>44365</v>
      </c>
      <c r="B194" t="s">
        <v>2</v>
      </c>
      <c r="C194">
        <v>9</v>
      </c>
      <c r="D194">
        <v>300</v>
      </c>
      <c r="E194">
        <v>4</v>
      </c>
      <c r="F194" s="3">
        <f>T_DONNEES[[#This Row],[Clics_]]/T_DONNEES[[#This Row],[Impressions]]</f>
        <v>1.3333333333333334E-2</v>
      </c>
      <c r="G194">
        <v>3</v>
      </c>
      <c r="H194" s="3">
        <f>T_DONNEES[[#This Row],[Conversions ]]/T_DONNEES[[#This Row],[Clics_]]</f>
        <v>0.75</v>
      </c>
      <c r="I194" s="4">
        <f>IFERROR(T_DONNEES[[#This Row],[Coût]]/T_DONNEES[[#This Row],[Conversions ]],"")</f>
        <v>3</v>
      </c>
      <c r="J194">
        <f>T_DONNEES[[#This Row],[Conversions ]]*marge</f>
        <v>87</v>
      </c>
      <c r="K194" s="2">
        <f>(T_DONNEES[[#This Row],[Revenu]]-T_DONNEES[[#This Row],[Coût]])/T_DONNEES[[#This Row],[Coût]]</f>
        <v>8.6666666666666661</v>
      </c>
      <c r="L194" s="2"/>
      <c r="M194" s="2"/>
    </row>
    <row r="195" spans="1:13" x14ac:dyDescent="0.25">
      <c r="A195" s="1">
        <v>44366</v>
      </c>
      <c r="B195" t="s">
        <v>1</v>
      </c>
      <c r="C195">
        <v>13.2</v>
      </c>
      <c r="D195">
        <v>440</v>
      </c>
      <c r="E195">
        <v>9</v>
      </c>
      <c r="F195" s="3">
        <f>T_DONNEES[[#This Row],[Clics_]]/T_DONNEES[[#This Row],[Impressions]]</f>
        <v>2.0454545454545454E-2</v>
      </c>
      <c r="G195">
        <v>1</v>
      </c>
      <c r="H195" s="3">
        <f>T_DONNEES[[#This Row],[Conversions ]]/T_DONNEES[[#This Row],[Clics_]]</f>
        <v>0.1111111111111111</v>
      </c>
      <c r="I195" s="4">
        <f>IFERROR(T_DONNEES[[#This Row],[Coût]]/T_DONNEES[[#This Row],[Conversions ]],"")</f>
        <v>13.2</v>
      </c>
      <c r="J195">
        <f>T_DONNEES[[#This Row],[Conversions ]]*marge</f>
        <v>29</v>
      </c>
      <c r="K195" s="2">
        <f>(T_DONNEES[[#This Row],[Revenu]]-T_DONNEES[[#This Row],[Coût]])/T_DONNEES[[#This Row],[Coût]]</f>
        <v>1.196969696969697</v>
      </c>
      <c r="L195" s="2"/>
      <c r="M195" s="2"/>
    </row>
    <row r="196" spans="1:13" x14ac:dyDescent="0.25">
      <c r="A196" s="1">
        <v>44367</v>
      </c>
      <c r="B196" t="s">
        <v>1</v>
      </c>
      <c r="C196">
        <v>18.3</v>
      </c>
      <c r="D196">
        <v>610</v>
      </c>
      <c r="E196">
        <v>11</v>
      </c>
      <c r="F196" s="3">
        <f>T_DONNEES[[#This Row],[Clics_]]/T_DONNEES[[#This Row],[Impressions]]</f>
        <v>1.8032786885245903E-2</v>
      </c>
      <c r="G196">
        <v>0</v>
      </c>
      <c r="H196" s="3">
        <f>T_DONNEES[[#This Row],[Conversions ]]/T_DONNEES[[#This Row],[Clics_]]</f>
        <v>0</v>
      </c>
      <c r="I196" s="4" t="str">
        <f>IFERROR(T_DONNEES[[#This Row],[Coût]]/T_DONNEES[[#This Row],[Conversions ]],"")</f>
        <v/>
      </c>
      <c r="J196">
        <f>T_DONNEES[[#This Row],[Conversions ]]*marge</f>
        <v>0</v>
      </c>
      <c r="K196" s="2">
        <f>(T_DONNEES[[#This Row],[Revenu]]-T_DONNEES[[#This Row],[Coût]])/T_DONNEES[[#This Row],[Coût]]</f>
        <v>-1</v>
      </c>
      <c r="L196" s="2"/>
      <c r="M196" s="2"/>
    </row>
    <row r="197" spans="1:13" x14ac:dyDescent="0.25">
      <c r="A197" s="1">
        <v>44368</v>
      </c>
      <c r="B197" t="s">
        <v>1</v>
      </c>
      <c r="C197">
        <v>6.8999999999999995</v>
      </c>
      <c r="D197">
        <v>230</v>
      </c>
      <c r="E197">
        <v>5</v>
      </c>
      <c r="F197" s="3">
        <f>T_DONNEES[[#This Row],[Clics_]]/T_DONNEES[[#This Row],[Impressions]]</f>
        <v>2.1739130434782608E-2</v>
      </c>
      <c r="G197">
        <v>3</v>
      </c>
      <c r="H197" s="3">
        <f>T_DONNEES[[#This Row],[Conversions ]]/T_DONNEES[[#This Row],[Clics_]]</f>
        <v>0.6</v>
      </c>
      <c r="I197" s="4">
        <f>IFERROR(T_DONNEES[[#This Row],[Coût]]/T_DONNEES[[#This Row],[Conversions ]],"")</f>
        <v>2.2999999999999998</v>
      </c>
      <c r="J197">
        <f>T_DONNEES[[#This Row],[Conversions ]]*marge</f>
        <v>87</v>
      </c>
      <c r="K197" s="2">
        <f>(T_DONNEES[[#This Row],[Revenu]]-T_DONNEES[[#This Row],[Coût]])/T_DONNEES[[#This Row],[Coût]]</f>
        <v>11.608695652173914</v>
      </c>
      <c r="L197" s="2"/>
      <c r="M197" s="2"/>
    </row>
    <row r="198" spans="1:13" x14ac:dyDescent="0.25">
      <c r="A198" s="1">
        <v>44369</v>
      </c>
      <c r="B198" t="s">
        <v>2</v>
      </c>
      <c r="C198">
        <v>14.7</v>
      </c>
      <c r="D198">
        <v>490</v>
      </c>
      <c r="E198">
        <v>7</v>
      </c>
      <c r="F198" s="3">
        <f>T_DONNEES[[#This Row],[Clics_]]/T_DONNEES[[#This Row],[Impressions]]</f>
        <v>1.4285714285714285E-2</v>
      </c>
      <c r="G198">
        <v>1</v>
      </c>
      <c r="H198" s="3">
        <f>T_DONNEES[[#This Row],[Conversions ]]/T_DONNEES[[#This Row],[Clics_]]</f>
        <v>0.14285714285714285</v>
      </c>
      <c r="I198" s="4">
        <f>IFERROR(T_DONNEES[[#This Row],[Coût]]/T_DONNEES[[#This Row],[Conversions ]],"")</f>
        <v>14.7</v>
      </c>
      <c r="J198">
        <f>T_DONNEES[[#This Row],[Conversions ]]*marge</f>
        <v>29</v>
      </c>
      <c r="K198" s="2">
        <f>(T_DONNEES[[#This Row],[Revenu]]-T_DONNEES[[#This Row],[Coût]])/T_DONNEES[[#This Row],[Coût]]</f>
        <v>0.97278911564625858</v>
      </c>
      <c r="L198" s="2"/>
      <c r="M198" s="2"/>
    </row>
    <row r="199" spans="1:13" x14ac:dyDescent="0.25">
      <c r="A199" s="1">
        <v>44370</v>
      </c>
      <c r="B199" t="s">
        <v>1</v>
      </c>
      <c r="C199">
        <v>22.5</v>
      </c>
      <c r="D199">
        <v>750</v>
      </c>
      <c r="E199">
        <v>13</v>
      </c>
      <c r="F199" s="3">
        <f>T_DONNEES[[#This Row],[Clics_]]/T_DONNEES[[#This Row],[Impressions]]</f>
        <v>1.7333333333333333E-2</v>
      </c>
      <c r="G199">
        <v>2</v>
      </c>
      <c r="H199" s="3">
        <f>T_DONNEES[[#This Row],[Conversions ]]/T_DONNEES[[#This Row],[Clics_]]</f>
        <v>0.15384615384615385</v>
      </c>
      <c r="I199" s="4">
        <f>IFERROR(T_DONNEES[[#This Row],[Coût]]/T_DONNEES[[#This Row],[Conversions ]],"")</f>
        <v>11.25</v>
      </c>
      <c r="J199">
        <f>T_DONNEES[[#This Row],[Conversions ]]*marge</f>
        <v>58</v>
      </c>
      <c r="K199" s="2">
        <f>(T_DONNEES[[#This Row],[Revenu]]-T_DONNEES[[#This Row],[Coût]])/T_DONNEES[[#This Row],[Coût]]</f>
        <v>1.5777777777777777</v>
      </c>
      <c r="L199" s="2"/>
      <c r="M199" s="2"/>
    </row>
    <row r="200" spans="1:13" x14ac:dyDescent="0.25">
      <c r="A200" s="1">
        <v>44371</v>
      </c>
      <c r="B200" t="s">
        <v>31</v>
      </c>
      <c r="C200">
        <v>20.7</v>
      </c>
      <c r="D200">
        <v>690</v>
      </c>
      <c r="E200">
        <v>7</v>
      </c>
      <c r="F200" s="3">
        <f>T_DONNEES[[#This Row],[Clics_]]/T_DONNEES[[#This Row],[Impressions]]</f>
        <v>1.0144927536231883E-2</v>
      </c>
      <c r="G200">
        <v>2</v>
      </c>
      <c r="H200" s="3">
        <f>T_DONNEES[[#This Row],[Conversions ]]/T_DONNEES[[#This Row],[Clics_]]</f>
        <v>0.2857142857142857</v>
      </c>
      <c r="I200" s="4">
        <f>IFERROR(T_DONNEES[[#This Row],[Coût]]/T_DONNEES[[#This Row],[Conversions ]],"")</f>
        <v>10.35</v>
      </c>
      <c r="J200">
        <f>T_DONNEES[[#This Row],[Conversions ]]*marge</f>
        <v>58</v>
      </c>
      <c r="K200" s="2">
        <f>(T_DONNEES[[#This Row],[Revenu]]-T_DONNEES[[#This Row],[Coût]])/T_DONNEES[[#This Row],[Coût]]</f>
        <v>1.8019323671497585</v>
      </c>
      <c r="L200" s="2"/>
      <c r="M200" s="2"/>
    </row>
    <row r="201" spans="1:13" x14ac:dyDescent="0.25">
      <c r="A201" s="1">
        <v>44372</v>
      </c>
      <c r="B201" t="s">
        <v>2</v>
      </c>
      <c r="C201">
        <v>16.5</v>
      </c>
      <c r="D201">
        <v>550</v>
      </c>
      <c r="E201">
        <v>10</v>
      </c>
      <c r="F201" s="3">
        <f>T_DONNEES[[#This Row],[Clics_]]/T_DONNEES[[#This Row],[Impressions]]</f>
        <v>1.8181818181818181E-2</v>
      </c>
      <c r="G201">
        <v>2</v>
      </c>
      <c r="H201" s="3">
        <f>T_DONNEES[[#This Row],[Conversions ]]/T_DONNEES[[#This Row],[Clics_]]</f>
        <v>0.2</v>
      </c>
      <c r="I201" s="4">
        <f>IFERROR(T_DONNEES[[#This Row],[Coût]]/T_DONNEES[[#This Row],[Conversions ]],"")</f>
        <v>8.25</v>
      </c>
      <c r="J201">
        <f>T_DONNEES[[#This Row],[Conversions ]]*marge</f>
        <v>58</v>
      </c>
      <c r="K201" s="2">
        <f>(T_DONNEES[[#This Row],[Revenu]]-T_DONNEES[[#This Row],[Coût]])/T_DONNEES[[#This Row],[Coût]]</f>
        <v>2.5151515151515151</v>
      </c>
      <c r="L201" s="2"/>
      <c r="M201" s="2"/>
    </row>
    <row r="202" spans="1:13" x14ac:dyDescent="0.25">
      <c r="A202" s="1">
        <v>44373</v>
      </c>
      <c r="B202" t="s">
        <v>2</v>
      </c>
      <c r="C202">
        <v>6.3</v>
      </c>
      <c r="D202">
        <v>210</v>
      </c>
      <c r="E202">
        <v>2</v>
      </c>
      <c r="F202" s="3">
        <f>T_DONNEES[[#This Row],[Clics_]]/T_DONNEES[[#This Row],[Impressions]]</f>
        <v>9.5238095238095247E-3</v>
      </c>
      <c r="G202">
        <v>2</v>
      </c>
      <c r="H202" s="3">
        <f>T_DONNEES[[#This Row],[Conversions ]]/T_DONNEES[[#This Row],[Clics_]]</f>
        <v>1</v>
      </c>
      <c r="I202" s="4">
        <f>IFERROR(T_DONNEES[[#This Row],[Coût]]/T_DONNEES[[#This Row],[Conversions ]],"")</f>
        <v>3.15</v>
      </c>
      <c r="J202">
        <f>T_DONNEES[[#This Row],[Conversions ]]*marge</f>
        <v>58</v>
      </c>
      <c r="K202" s="2">
        <f>(T_DONNEES[[#This Row],[Revenu]]-T_DONNEES[[#This Row],[Coût]])/T_DONNEES[[#This Row],[Coût]]</f>
        <v>8.2063492063492074</v>
      </c>
      <c r="L202" s="2"/>
      <c r="M202" s="2"/>
    </row>
    <row r="203" spans="1:13" x14ac:dyDescent="0.25">
      <c r="A203" s="1">
        <v>44374</v>
      </c>
      <c r="B203" t="s">
        <v>2</v>
      </c>
      <c r="C203">
        <v>8.6999999999999993</v>
      </c>
      <c r="D203">
        <v>290</v>
      </c>
      <c r="E203">
        <v>5</v>
      </c>
      <c r="F203" s="3">
        <f>T_DONNEES[[#This Row],[Clics_]]/T_DONNEES[[#This Row],[Impressions]]</f>
        <v>1.7241379310344827E-2</v>
      </c>
      <c r="G203">
        <v>2</v>
      </c>
      <c r="H203" s="3">
        <f>T_DONNEES[[#This Row],[Conversions ]]/T_DONNEES[[#This Row],[Clics_]]</f>
        <v>0.4</v>
      </c>
      <c r="I203" s="4">
        <f>IFERROR(T_DONNEES[[#This Row],[Coût]]/T_DONNEES[[#This Row],[Conversions ]],"")</f>
        <v>4.3499999999999996</v>
      </c>
      <c r="J203">
        <f>T_DONNEES[[#This Row],[Conversions ]]*marge</f>
        <v>58</v>
      </c>
      <c r="K203" s="2">
        <f>(T_DONNEES[[#This Row],[Revenu]]-T_DONNEES[[#This Row],[Coût]])/T_DONNEES[[#This Row],[Coût]]</f>
        <v>5.666666666666667</v>
      </c>
      <c r="L203" s="2"/>
      <c r="M203" s="2"/>
    </row>
    <row r="204" spans="1:13" x14ac:dyDescent="0.25">
      <c r="A204" s="1">
        <v>44375</v>
      </c>
      <c r="B204" t="s">
        <v>1</v>
      </c>
      <c r="C204">
        <v>8.4</v>
      </c>
      <c r="D204">
        <v>280</v>
      </c>
      <c r="E204">
        <v>6</v>
      </c>
      <c r="F204" s="3">
        <f>T_DONNEES[[#This Row],[Clics_]]/T_DONNEES[[#This Row],[Impressions]]</f>
        <v>2.1428571428571429E-2</v>
      </c>
      <c r="G204">
        <v>2</v>
      </c>
      <c r="H204" s="3">
        <f>T_DONNEES[[#This Row],[Conversions ]]/T_DONNEES[[#This Row],[Clics_]]</f>
        <v>0.33333333333333331</v>
      </c>
      <c r="I204" s="4">
        <f>IFERROR(T_DONNEES[[#This Row],[Coût]]/T_DONNEES[[#This Row],[Conversions ]],"")</f>
        <v>4.2</v>
      </c>
      <c r="J204">
        <f>T_DONNEES[[#This Row],[Conversions ]]*marge</f>
        <v>58</v>
      </c>
      <c r="K204" s="2">
        <f>(T_DONNEES[[#This Row],[Revenu]]-T_DONNEES[[#This Row],[Coût]])/T_DONNEES[[#This Row],[Coût]]</f>
        <v>5.9047619047619051</v>
      </c>
      <c r="L204" s="2"/>
      <c r="M204" s="2"/>
    </row>
    <row r="205" spans="1:13" x14ac:dyDescent="0.25">
      <c r="A205" s="1">
        <v>44376</v>
      </c>
      <c r="B205" t="s">
        <v>1</v>
      </c>
      <c r="C205">
        <v>22.2</v>
      </c>
      <c r="D205">
        <v>740</v>
      </c>
      <c r="E205">
        <v>7</v>
      </c>
      <c r="F205" s="3">
        <f>T_DONNEES[[#This Row],[Clics_]]/T_DONNEES[[#This Row],[Impressions]]</f>
        <v>9.45945945945946E-3</v>
      </c>
      <c r="G205">
        <v>3</v>
      </c>
      <c r="H205" s="3">
        <f>T_DONNEES[[#This Row],[Conversions ]]/T_DONNEES[[#This Row],[Clics_]]</f>
        <v>0.42857142857142855</v>
      </c>
      <c r="I205" s="4">
        <f>IFERROR(T_DONNEES[[#This Row],[Coût]]/T_DONNEES[[#This Row],[Conversions ]],"")</f>
        <v>7.3999999999999995</v>
      </c>
      <c r="J205">
        <f>T_DONNEES[[#This Row],[Conversions ]]*marge</f>
        <v>87</v>
      </c>
      <c r="K205" s="2">
        <f>(T_DONNEES[[#This Row],[Revenu]]-T_DONNEES[[#This Row],[Coût]])/T_DONNEES[[#This Row],[Coût]]</f>
        <v>2.9189189189189189</v>
      </c>
      <c r="L205" s="2"/>
      <c r="M205" s="2"/>
    </row>
    <row r="206" spans="1:13" x14ac:dyDescent="0.25">
      <c r="A206" s="1">
        <v>44377</v>
      </c>
      <c r="B206" t="s">
        <v>1</v>
      </c>
      <c r="C206">
        <v>19.2</v>
      </c>
      <c r="D206">
        <v>640</v>
      </c>
      <c r="E206">
        <v>9</v>
      </c>
      <c r="F206" s="3">
        <f>T_DONNEES[[#This Row],[Clics_]]/T_DONNEES[[#This Row],[Impressions]]</f>
        <v>1.40625E-2</v>
      </c>
      <c r="G206">
        <v>0</v>
      </c>
      <c r="H206" s="3">
        <f>T_DONNEES[[#This Row],[Conversions ]]/T_DONNEES[[#This Row],[Clics_]]</f>
        <v>0</v>
      </c>
      <c r="I206" s="4" t="str">
        <f>IFERROR(T_DONNEES[[#This Row],[Coût]]/T_DONNEES[[#This Row],[Conversions ]],"")</f>
        <v/>
      </c>
      <c r="J206">
        <f>T_DONNEES[[#This Row],[Conversions ]]*marge</f>
        <v>0</v>
      </c>
      <c r="K206" s="2">
        <f>(T_DONNEES[[#This Row],[Revenu]]-T_DONNEES[[#This Row],[Coût]])/T_DONNEES[[#This Row],[Coût]]</f>
        <v>-1</v>
      </c>
      <c r="L206" s="2"/>
      <c r="M206" s="2"/>
    </row>
    <row r="207" spans="1:13" x14ac:dyDescent="0.25">
      <c r="A207" s="1">
        <v>44378</v>
      </c>
      <c r="B207" t="s">
        <v>2</v>
      </c>
      <c r="C207">
        <v>13.2</v>
      </c>
      <c r="D207">
        <v>440</v>
      </c>
      <c r="E207">
        <v>4</v>
      </c>
      <c r="F207" s="3">
        <f>T_DONNEES[[#This Row],[Clics_]]/T_DONNEES[[#This Row],[Impressions]]</f>
        <v>9.0909090909090905E-3</v>
      </c>
      <c r="G207">
        <v>1</v>
      </c>
      <c r="H207" s="3">
        <f>T_DONNEES[[#This Row],[Conversions ]]/T_DONNEES[[#This Row],[Clics_]]</f>
        <v>0.25</v>
      </c>
      <c r="I207" s="4">
        <f>IFERROR(T_DONNEES[[#This Row],[Coût]]/T_DONNEES[[#This Row],[Conversions ]],"")</f>
        <v>13.2</v>
      </c>
      <c r="J207">
        <f>T_DONNEES[[#This Row],[Conversions ]]*marge</f>
        <v>29</v>
      </c>
      <c r="K207" s="2">
        <f>(T_DONNEES[[#This Row],[Revenu]]-T_DONNEES[[#This Row],[Coût]])/T_DONNEES[[#This Row],[Coût]]</f>
        <v>1.196969696969697</v>
      </c>
      <c r="L207" s="2"/>
      <c r="M207" s="2"/>
    </row>
    <row r="208" spans="1:13" x14ac:dyDescent="0.25">
      <c r="A208" s="1">
        <v>44379</v>
      </c>
      <c r="B208" t="s">
        <v>1</v>
      </c>
      <c r="C208">
        <v>26.099999999999998</v>
      </c>
      <c r="D208">
        <v>870</v>
      </c>
      <c r="E208">
        <v>14</v>
      </c>
      <c r="F208" s="3">
        <f>T_DONNEES[[#This Row],[Clics_]]/T_DONNEES[[#This Row],[Impressions]]</f>
        <v>1.6091954022988506E-2</v>
      </c>
      <c r="G208">
        <v>0</v>
      </c>
      <c r="H208" s="3">
        <f>T_DONNEES[[#This Row],[Conversions ]]/T_DONNEES[[#This Row],[Clics_]]</f>
        <v>0</v>
      </c>
      <c r="I208" s="4" t="str">
        <f>IFERROR(T_DONNEES[[#This Row],[Coût]]/T_DONNEES[[#This Row],[Conversions ]],"")</f>
        <v/>
      </c>
      <c r="J208">
        <f>T_DONNEES[[#This Row],[Conversions ]]*marge</f>
        <v>0</v>
      </c>
      <c r="K208" s="2">
        <f>(T_DONNEES[[#This Row],[Revenu]]-T_DONNEES[[#This Row],[Coût]])/T_DONNEES[[#This Row],[Coût]]</f>
        <v>-1</v>
      </c>
      <c r="L208" s="2"/>
      <c r="M208" s="2"/>
    </row>
    <row r="209" spans="1:13" x14ac:dyDescent="0.25">
      <c r="A209" s="1">
        <v>44380</v>
      </c>
      <c r="B209" t="s">
        <v>31</v>
      </c>
      <c r="C209">
        <v>12</v>
      </c>
      <c r="D209">
        <v>400</v>
      </c>
      <c r="E209">
        <v>6</v>
      </c>
      <c r="F209" s="3">
        <f>T_DONNEES[[#This Row],[Clics_]]/T_DONNEES[[#This Row],[Impressions]]</f>
        <v>1.4999999999999999E-2</v>
      </c>
      <c r="G209">
        <v>0</v>
      </c>
      <c r="H209" s="3">
        <f>T_DONNEES[[#This Row],[Conversions ]]/T_DONNEES[[#This Row],[Clics_]]</f>
        <v>0</v>
      </c>
      <c r="I209" s="4" t="str">
        <f>IFERROR(T_DONNEES[[#This Row],[Coût]]/T_DONNEES[[#This Row],[Conversions ]],"")</f>
        <v/>
      </c>
      <c r="J209">
        <f>T_DONNEES[[#This Row],[Conversions ]]*marge</f>
        <v>0</v>
      </c>
      <c r="K209" s="2">
        <f>(T_DONNEES[[#This Row],[Revenu]]-T_DONNEES[[#This Row],[Coût]])/T_DONNEES[[#This Row],[Coût]]</f>
        <v>-1</v>
      </c>
      <c r="L209" s="2"/>
      <c r="M209" s="2"/>
    </row>
    <row r="210" spans="1:13" x14ac:dyDescent="0.25">
      <c r="A210" s="1">
        <v>44381</v>
      </c>
      <c r="B210" t="s">
        <v>2</v>
      </c>
      <c r="C210">
        <v>13.799999999999999</v>
      </c>
      <c r="D210">
        <v>460</v>
      </c>
      <c r="E210">
        <v>5</v>
      </c>
      <c r="F210" s="3">
        <f>T_DONNEES[[#This Row],[Clics_]]/T_DONNEES[[#This Row],[Impressions]]</f>
        <v>1.0869565217391304E-2</v>
      </c>
      <c r="G210">
        <v>0</v>
      </c>
      <c r="H210" s="3">
        <f>T_DONNEES[[#This Row],[Conversions ]]/T_DONNEES[[#This Row],[Clics_]]</f>
        <v>0</v>
      </c>
      <c r="I210" s="4" t="str">
        <f>IFERROR(T_DONNEES[[#This Row],[Coût]]/T_DONNEES[[#This Row],[Conversions ]],"")</f>
        <v/>
      </c>
      <c r="J210">
        <f>T_DONNEES[[#This Row],[Conversions ]]*marge</f>
        <v>0</v>
      </c>
      <c r="K210" s="2">
        <f>(T_DONNEES[[#This Row],[Revenu]]-T_DONNEES[[#This Row],[Coût]])/T_DONNEES[[#This Row],[Coût]]</f>
        <v>-1</v>
      </c>
      <c r="L210" s="2"/>
      <c r="M210" s="2"/>
    </row>
    <row r="211" spans="1:13" x14ac:dyDescent="0.25">
      <c r="A211" s="1">
        <v>44382</v>
      </c>
      <c r="B211" t="s">
        <v>2</v>
      </c>
      <c r="C211">
        <v>11.7</v>
      </c>
      <c r="D211">
        <v>390</v>
      </c>
      <c r="E211">
        <v>7</v>
      </c>
      <c r="F211" s="3">
        <f>T_DONNEES[[#This Row],[Clics_]]/T_DONNEES[[#This Row],[Impressions]]</f>
        <v>1.7948717948717947E-2</v>
      </c>
      <c r="G211">
        <v>3</v>
      </c>
      <c r="H211" s="3">
        <f>T_DONNEES[[#This Row],[Conversions ]]/T_DONNEES[[#This Row],[Clics_]]</f>
        <v>0.42857142857142855</v>
      </c>
      <c r="I211" s="4">
        <f>IFERROR(T_DONNEES[[#This Row],[Coût]]/T_DONNEES[[#This Row],[Conversions ]],"")</f>
        <v>3.9</v>
      </c>
      <c r="J211">
        <f>T_DONNEES[[#This Row],[Conversions ]]*marge</f>
        <v>87</v>
      </c>
      <c r="K211" s="2">
        <f>(T_DONNEES[[#This Row],[Revenu]]-T_DONNEES[[#This Row],[Coût]])/T_DONNEES[[#This Row],[Coût]]</f>
        <v>6.4358974358974361</v>
      </c>
      <c r="L211" s="2"/>
      <c r="M211" s="2"/>
    </row>
    <row r="212" spans="1:13" x14ac:dyDescent="0.25">
      <c r="A212" s="1">
        <v>44383</v>
      </c>
      <c r="B212" t="s">
        <v>2</v>
      </c>
      <c r="C212">
        <v>14.1</v>
      </c>
      <c r="D212">
        <v>470</v>
      </c>
      <c r="E212">
        <v>9</v>
      </c>
      <c r="F212" s="3">
        <f>T_DONNEES[[#This Row],[Clics_]]/T_DONNEES[[#This Row],[Impressions]]</f>
        <v>1.9148936170212766E-2</v>
      </c>
      <c r="G212">
        <v>0</v>
      </c>
      <c r="H212" s="3">
        <f>T_DONNEES[[#This Row],[Conversions ]]/T_DONNEES[[#This Row],[Clics_]]</f>
        <v>0</v>
      </c>
      <c r="I212" s="4" t="str">
        <f>IFERROR(T_DONNEES[[#This Row],[Coût]]/T_DONNEES[[#This Row],[Conversions ]],"")</f>
        <v/>
      </c>
      <c r="J212">
        <f>T_DONNEES[[#This Row],[Conversions ]]*marge</f>
        <v>0</v>
      </c>
      <c r="K212" s="2">
        <f>(T_DONNEES[[#This Row],[Revenu]]-T_DONNEES[[#This Row],[Coût]])/T_DONNEES[[#This Row],[Coût]]</f>
        <v>-1</v>
      </c>
      <c r="L212" s="2"/>
      <c r="M212" s="2"/>
    </row>
    <row r="213" spans="1:13" x14ac:dyDescent="0.25">
      <c r="A213" s="1">
        <v>44384</v>
      </c>
      <c r="B213" t="s">
        <v>2</v>
      </c>
      <c r="C213">
        <v>18.3</v>
      </c>
      <c r="D213">
        <v>610</v>
      </c>
      <c r="E213">
        <v>10</v>
      </c>
      <c r="F213" s="3">
        <f>T_DONNEES[[#This Row],[Clics_]]/T_DONNEES[[#This Row],[Impressions]]</f>
        <v>1.6393442622950821E-2</v>
      </c>
      <c r="G213">
        <v>3</v>
      </c>
      <c r="H213" s="3">
        <f>T_DONNEES[[#This Row],[Conversions ]]/T_DONNEES[[#This Row],[Clics_]]</f>
        <v>0.3</v>
      </c>
      <c r="I213" s="4">
        <f>IFERROR(T_DONNEES[[#This Row],[Coût]]/T_DONNEES[[#This Row],[Conversions ]],"")</f>
        <v>6.1000000000000005</v>
      </c>
      <c r="J213">
        <f>T_DONNEES[[#This Row],[Conversions ]]*marge</f>
        <v>87</v>
      </c>
      <c r="K213" s="2">
        <f>(T_DONNEES[[#This Row],[Revenu]]-T_DONNEES[[#This Row],[Coût]])/T_DONNEES[[#This Row],[Coût]]</f>
        <v>3.7540983606557377</v>
      </c>
      <c r="L213" s="2"/>
      <c r="M213" s="2"/>
    </row>
    <row r="214" spans="1:13" x14ac:dyDescent="0.25">
      <c r="A214" s="1">
        <v>44385</v>
      </c>
      <c r="B214" t="s">
        <v>1</v>
      </c>
      <c r="C214">
        <v>29.7</v>
      </c>
      <c r="D214">
        <v>990</v>
      </c>
      <c r="E214">
        <v>12</v>
      </c>
      <c r="F214" s="3">
        <f>T_DONNEES[[#This Row],[Clics_]]/T_DONNEES[[#This Row],[Impressions]]</f>
        <v>1.2121212121212121E-2</v>
      </c>
      <c r="G214">
        <v>2</v>
      </c>
      <c r="H214" s="3">
        <f>T_DONNEES[[#This Row],[Conversions ]]/T_DONNEES[[#This Row],[Clics_]]</f>
        <v>0.16666666666666666</v>
      </c>
      <c r="I214" s="4">
        <f>IFERROR(T_DONNEES[[#This Row],[Coût]]/T_DONNEES[[#This Row],[Conversions ]],"")</f>
        <v>14.85</v>
      </c>
      <c r="J214">
        <f>T_DONNEES[[#This Row],[Conversions ]]*marge</f>
        <v>58</v>
      </c>
      <c r="K214" s="2">
        <f>(T_DONNEES[[#This Row],[Revenu]]-T_DONNEES[[#This Row],[Coût]])/T_DONNEES[[#This Row],[Coût]]</f>
        <v>0.95286195286195285</v>
      </c>
      <c r="L214" s="2"/>
      <c r="M214" s="2"/>
    </row>
    <row r="215" spans="1:13" x14ac:dyDescent="0.25">
      <c r="A215" s="1">
        <v>44386</v>
      </c>
      <c r="B215" t="s">
        <v>1</v>
      </c>
      <c r="C215">
        <v>20.7</v>
      </c>
      <c r="D215">
        <v>690</v>
      </c>
      <c r="E215">
        <v>9</v>
      </c>
      <c r="F215" s="3">
        <f>T_DONNEES[[#This Row],[Clics_]]/T_DONNEES[[#This Row],[Impressions]]</f>
        <v>1.3043478260869565E-2</v>
      </c>
      <c r="G215">
        <v>1</v>
      </c>
      <c r="H215" s="3">
        <f>T_DONNEES[[#This Row],[Conversions ]]/T_DONNEES[[#This Row],[Clics_]]</f>
        <v>0.1111111111111111</v>
      </c>
      <c r="I215" s="4">
        <f>IFERROR(T_DONNEES[[#This Row],[Coût]]/T_DONNEES[[#This Row],[Conversions ]],"")</f>
        <v>20.7</v>
      </c>
      <c r="J215">
        <f>T_DONNEES[[#This Row],[Conversions ]]*marge</f>
        <v>29</v>
      </c>
      <c r="K215" s="2">
        <f>(T_DONNEES[[#This Row],[Revenu]]-T_DONNEES[[#This Row],[Coût]])/T_DONNEES[[#This Row],[Coût]]</f>
        <v>0.40096618357487929</v>
      </c>
      <c r="L215" s="2"/>
      <c r="M215" s="2"/>
    </row>
    <row r="216" spans="1:13" x14ac:dyDescent="0.25">
      <c r="A216" s="1">
        <v>44387</v>
      </c>
      <c r="B216" t="s">
        <v>1</v>
      </c>
      <c r="C216">
        <v>11.1</v>
      </c>
      <c r="D216">
        <v>370</v>
      </c>
      <c r="E216">
        <v>5</v>
      </c>
      <c r="F216" s="3">
        <f>T_DONNEES[[#This Row],[Clics_]]/T_DONNEES[[#This Row],[Impressions]]</f>
        <v>1.3513513513513514E-2</v>
      </c>
      <c r="G216">
        <v>0</v>
      </c>
      <c r="H216" s="3">
        <f>T_DONNEES[[#This Row],[Conversions ]]/T_DONNEES[[#This Row],[Clics_]]</f>
        <v>0</v>
      </c>
      <c r="I216" s="4" t="str">
        <f>IFERROR(T_DONNEES[[#This Row],[Coût]]/T_DONNEES[[#This Row],[Conversions ]],"")</f>
        <v/>
      </c>
      <c r="J216">
        <f>T_DONNEES[[#This Row],[Conversions ]]*marge</f>
        <v>0</v>
      </c>
      <c r="K216" s="2">
        <f>(T_DONNEES[[#This Row],[Revenu]]-T_DONNEES[[#This Row],[Coût]])/T_DONNEES[[#This Row],[Coût]]</f>
        <v>-1</v>
      </c>
      <c r="L216" s="2"/>
      <c r="M216" s="2"/>
    </row>
    <row r="217" spans="1:13" x14ac:dyDescent="0.25">
      <c r="A217" s="1">
        <v>44388</v>
      </c>
      <c r="B217" t="s">
        <v>2</v>
      </c>
      <c r="C217">
        <v>8.1</v>
      </c>
      <c r="D217">
        <v>270</v>
      </c>
      <c r="E217">
        <v>4</v>
      </c>
      <c r="F217" s="3">
        <f>T_DONNEES[[#This Row],[Clics_]]/T_DONNEES[[#This Row],[Impressions]]</f>
        <v>1.4814814814814815E-2</v>
      </c>
      <c r="G217">
        <v>0</v>
      </c>
      <c r="H217" s="3">
        <f>T_DONNEES[[#This Row],[Conversions ]]/T_DONNEES[[#This Row],[Clics_]]</f>
        <v>0</v>
      </c>
      <c r="I217" s="4" t="str">
        <f>IFERROR(T_DONNEES[[#This Row],[Coût]]/T_DONNEES[[#This Row],[Conversions ]],"")</f>
        <v/>
      </c>
      <c r="J217">
        <f>T_DONNEES[[#This Row],[Conversions ]]*marge</f>
        <v>0</v>
      </c>
      <c r="K217" s="2">
        <f>(T_DONNEES[[#This Row],[Revenu]]-T_DONNEES[[#This Row],[Coût]])/T_DONNEES[[#This Row],[Coût]]</f>
        <v>-1</v>
      </c>
      <c r="L217" s="2"/>
      <c r="M217" s="2"/>
    </row>
    <row r="218" spans="1:13" x14ac:dyDescent="0.25">
      <c r="A218" s="1">
        <v>44389</v>
      </c>
      <c r="B218" t="s">
        <v>1</v>
      </c>
      <c r="C218">
        <v>21</v>
      </c>
      <c r="D218">
        <v>700</v>
      </c>
      <c r="E218">
        <v>9</v>
      </c>
      <c r="F218" s="3">
        <f>T_DONNEES[[#This Row],[Clics_]]/T_DONNEES[[#This Row],[Impressions]]</f>
        <v>1.2857142857142857E-2</v>
      </c>
      <c r="G218">
        <v>2</v>
      </c>
      <c r="H218" s="3">
        <f>T_DONNEES[[#This Row],[Conversions ]]/T_DONNEES[[#This Row],[Clics_]]</f>
        <v>0.22222222222222221</v>
      </c>
      <c r="I218" s="4">
        <f>IFERROR(T_DONNEES[[#This Row],[Coût]]/T_DONNEES[[#This Row],[Conversions ]],"")</f>
        <v>10.5</v>
      </c>
      <c r="J218">
        <f>T_DONNEES[[#This Row],[Conversions ]]*marge</f>
        <v>58</v>
      </c>
      <c r="K218" s="2">
        <f>(T_DONNEES[[#This Row],[Revenu]]-T_DONNEES[[#This Row],[Coût]])/T_DONNEES[[#This Row],[Coût]]</f>
        <v>1.7619047619047619</v>
      </c>
      <c r="L218" s="2"/>
      <c r="M218" s="2"/>
    </row>
    <row r="219" spans="1:13" x14ac:dyDescent="0.25">
      <c r="A219" s="1">
        <v>44390</v>
      </c>
      <c r="B219" t="s">
        <v>31</v>
      </c>
      <c r="C219">
        <v>5.0999999999999996</v>
      </c>
      <c r="D219">
        <v>170</v>
      </c>
      <c r="E219">
        <v>2</v>
      </c>
      <c r="F219" s="3">
        <f>T_DONNEES[[#This Row],[Clics_]]/T_DONNEES[[#This Row],[Impressions]]</f>
        <v>1.1764705882352941E-2</v>
      </c>
      <c r="G219">
        <v>3</v>
      </c>
      <c r="H219" s="3">
        <f>T_DONNEES[[#This Row],[Conversions ]]/T_DONNEES[[#This Row],[Clics_]]</f>
        <v>1.5</v>
      </c>
      <c r="I219" s="4">
        <f>IFERROR(T_DONNEES[[#This Row],[Coût]]/T_DONNEES[[#This Row],[Conversions ]],"")</f>
        <v>1.7</v>
      </c>
      <c r="J219">
        <f>T_DONNEES[[#This Row],[Conversions ]]*marge</f>
        <v>87</v>
      </c>
      <c r="K219" s="2">
        <f>(T_DONNEES[[#This Row],[Revenu]]-T_DONNEES[[#This Row],[Coût]])/T_DONNEES[[#This Row],[Coût]]</f>
        <v>16.058823529411768</v>
      </c>
      <c r="L219" s="2"/>
      <c r="M219" s="2"/>
    </row>
    <row r="220" spans="1:13" x14ac:dyDescent="0.25">
      <c r="A220" s="1">
        <v>44391</v>
      </c>
      <c r="B220" t="s">
        <v>2</v>
      </c>
      <c r="C220">
        <v>15.299999999999999</v>
      </c>
      <c r="D220">
        <v>510</v>
      </c>
      <c r="E220">
        <v>6</v>
      </c>
      <c r="F220" s="3">
        <f>T_DONNEES[[#This Row],[Clics_]]/T_DONNEES[[#This Row],[Impressions]]</f>
        <v>1.1764705882352941E-2</v>
      </c>
      <c r="G220">
        <v>1</v>
      </c>
      <c r="H220" s="3">
        <f>T_DONNEES[[#This Row],[Conversions ]]/T_DONNEES[[#This Row],[Clics_]]</f>
        <v>0.16666666666666666</v>
      </c>
      <c r="I220" s="4">
        <f>IFERROR(T_DONNEES[[#This Row],[Coût]]/T_DONNEES[[#This Row],[Conversions ]],"")</f>
        <v>15.299999999999999</v>
      </c>
      <c r="J220">
        <f>T_DONNEES[[#This Row],[Conversions ]]*marge</f>
        <v>29</v>
      </c>
      <c r="K220" s="2">
        <f>(T_DONNEES[[#This Row],[Revenu]]-T_DONNEES[[#This Row],[Coût]])/T_DONNEES[[#This Row],[Coût]]</f>
        <v>0.89542483660130734</v>
      </c>
      <c r="L220" s="2"/>
      <c r="M220" s="2"/>
    </row>
    <row r="221" spans="1:13" x14ac:dyDescent="0.25">
      <c r="A221" s="1">
        <v>44392</v>
      </c>
      <c r="B221" t="s">
        <v>2</v>
      </c>
      <c r="C221">
        <v>6.6</v>
      </c>
      <c r="D221">
        <v>220</v>
      </c>
      <c r="E221">
        <v>7</v>
      </c>
      <c r="F221" s="3">
        <f>T_DONNEES[[#This Row],[Clics_]]/T_DONNEES[[#This Row],[Impressions]]</f>
        <v>3.1818181818181815E-2</v>
      </c>
      <c r="G221">
        <v>3</v>
      </c>
      <c r="H221" s="3">
        <f>T_DONNEES[[#This Row],[Conversions ]]/T_DONNEES[[#This Row],[Clics_]]</f>
        <v>0.42857142857142855</v>
      </c>
      <c r="I221" s="4">
        <f>IFERROR(T_DONNEES[[#This Row],[Coût]]/T_DONNEES[[#This Row],[Conversions ]],"")</f>
        <v>2.1999999999999997</v>
      </c>
      <c r="J221">
        <f>T_DONNEES[[#This Row],[Conversions ]]*marge</f>
        <v>87</v>
      </c>
      <c r="K221" s="2">
        <f>(T_DONNEES[[#This Row],[Revenu]]-T_DONNEES[[#This Row],[Coût]])/T_DONNEES[[#This Row],[Coût]]</f>
        <v>12.181818181818183</v>
      </c>
      <c r="L221" s="2"/>
      <c r="M221" s="2"/>
    </row>
    <row r="222" spans="1:13" x14ac:dyDescent="0.25">
      <c r="A222" s="1">
        <v>44393</v>
      </c>
      <c r="B222" t="s">
        <v>1</v>
      </c>
      <c r="C222">
        <v>26.7</v>
      </c>
      <c r="D222">
        <v>890</v>
      </c>
      <c r="E222">
        <v>11</v>
      </c>
      <c r="F222" s="3">
        <f>T_DONNEES[[#This Row],[Clics_]]/T_DONNEES[[#This Row],[Impressions]]</f>
        <v>1.2359550561797753E-2</v>
      </c>
      <c r="G222">
        <v>2</v>
      </c>
      <c r="H222" s="3">
        <f>T_DONNEES[[#This Row],[Conversions ]]/T_DONNEES[[#This Row],[Clics_]]</f>
        <v>0.18181818181818182</v>
      </c>
      <c r="I222" s="4">
        <f>IFERROR(T_DONNEES[[#This Row],[Coût]]/T_DONNEES[[#This Row],[Conversions ]],"")</f>
        <v>13.35</v>
      </c>
      <c r="J222">
        <f>T_DONNEES[[#This Row],[Conversions ]]*marge</f>
        <v>58</v>
      </c>
      <c r="K222" s="2">
        <f>(T_DONNEES[[#This Row],[Revenu]]-T_DONNEES[[#This Row],[Coût]])/T_DONNEES[[#This Row],[Coût]]</f>
        <v>1.1722846441947565</v>
      </c>
      <c r="L222" s="2"/>
      <c r="M222" s="2"/>
    </row>
    <row r="223" spans="1:13" x14ac:dyDescent="0.25">
      <c r="A223" s="1">
        <v>44394</v>
      </c>
      <c r="B223" t="s">
        <v>31</v>
      </c>
      <c r="C223">
        <v>13.2</v>
      </c>
      <c r="D223">
        <v>440</v>
      </c>
      <c r="E223">
        <v>4</v>
      </c>
      <c r="F223" s="3">
        <f>T_DONNEES[[#This Row],[Clics_]]/T_DONNEES[[#This Row],[Impressions]]</f>
        <v>9.0909090909090905E-3</v>
      </c>
      <c r="G223">
        <v>0</v>
      </c>
      <c r="H223" s="3">
        <f>T_DONNEES[[#This Row],[Conversions ]]/T_DONNEES[[#This Row],[Clics_]]</f>
        <v>0</v>
      </c>
      <c r="I223" s="4" t="str">
        <f>IFERROR(T_DONNEES[[#This Row],[Coût]]/T_DONNEES[[#This Row],[Conversions ]],"")</f>
        <v/>
      </c>
      <c r="J223">
        <f>T_DONNEES[[#This Row],[Conversions ]]*marge</f>
        <v>0</v>
      </c>
      <c r="K223" s="2">
        <f>(T_DONNEES[[#This Row],[Revenu]]-T_DONNEES[[#This Row],[Coût]])/T_DONNEES[[#This Row],[Coût]]</f>
        <v>-1</v>
      </c>
      <c r="L223" s="2"/>
      <c r="M223" s="2"/>
    </row>
    <row r="224" spans="1:13" x14ac:dyDescent="0.25">
      <c r="A224" s="1">
        <v>44395</v>
      </c>
      <c r="B224" t="s">
        <v>2</v>
      </c>
      <c r="C224">
        <v>28.799999999999997</v>
      </c>
      <c r="D224">
        <v>960</v>
      </c>
      <c r="E224">
        <v>12</v>
      </c>
      <c r="F224" s="3">
        <f>T_DONNEES[[#This Row],[Clics_]]/T_DONNEES[[#This Row],[Impressions]]</f>
        <v>1.2500000000000001E-2</v>
      </c>
      <c r="G224">
        <v>0</v>
      </c>
      <c r="H224" s="3">
        <f>T_DONNEES[[#This Row],[Conversions ]]/T_DONNEES[[#This Row],[Clics_]]</f>
        <v>0</v>
      </c>
      <c r="I224" s="4" t="str">
        <f>IFERROR(T_DONNEES[[#This Row],[Coût]]/T_DONNEES[[#This Row],[Conversions ]],"")</f>
        <v/>
      </c>
      <c r="J224">
        <f>T_DONNEES[[#This Row],[Conversions ]]*marge</f>
        <v>0</v>
      </c>
      <c r="K224" s="2">
        <f>(T_DONNEES[[#This Row],[Revenu]]-T_DONNEES[[#This Row],[Coût]])/T_DONNEES[[#This Row],[Coût]]</f>
        <v>-1</v>
      </c>
      <c r="L224" s="2"/>
      <c r="M224" s="2"/>
    </row>
    <row r="225" spans="1:13" x14ac:dyDescent="0.25">
      <c r="A225" s="1">
        <v>44396</v>
      </c>
      <c r="B225" t="s">
        <v>2</v>
      </c>
      <c r="C225">
        <v>12.6</v>
      </c>
      <c r="D225">
        <v>420</v>
      </c>
      <c r="E225">
        <v>5</v>
      </c>
      <c r="F225" s="3">
        <f>T_DONNEES[[#This Row],[Clics_]]/T_DONNEES[[#This Row],[Impressions]]</f>
        <v>1.1904761904761904E-2</v>
      </c>
      <c r="G225">
        <v>3</v>
      </c>
      <c r="H225" s="3">
        <f>T_DONNEES[[#This Row],[Conversions ]]/T_DONNEES[[#This Row],[Clics_]]</f>
        <v>0.6</v>
      </c>
      <c r="I225" s="4">
        <f>IFERROR(T_DONNEES[[#This Row],[Coût]]/T_DONNEES[[#This Row],[Conversions ]],"")</f>
        <v>4.2</v>
      </c>
      <c r="J225">
        <f>T_DONNEES[[#This Row],[Conversions ]]*marge</f>
        <v>87</v>
      </c>
      <c r="K225" s="2">
        <f>(T_DONNEES[[#This Row],[Revenu]]-T_DONNEES[[#This Row],[Coût]])/T_DONNEES[[#This Row],[Coût]]</f>
        <v>5.9047619047619051</v>
      </c>
      <c r="L225" s="2"/>
      <c r="M225" s="2"/>
    </row>
    <row r="226" spans="1:13" x14ac:dyDescent="0.25">
      <c r="A226" s="1">
        <v>44397</v>
      </c>
      <c r="B226" t="s">
        <v>1</v>
      </c>
      <c r="C226">
        <v>27.9</v>
      </c>
      <c r="D226">
        <v>930</v>
      </c>
      <c r="E226">
        <v>10</v>
      </c>
      <c r="F226" s="3">
        <f>T_DONNEES[[#This Row],[Clics_]]/T_DONNEES[[#This Row],[Impressions]]</f>
        <v>1.0752688172043012E-2</v>
      </c>
      <c r="G226">
        <v>2</v>
      </c>
      <c r="H226" s="3">
        <f>T_DONNEES[[#This Row],[Conversions ]]/T_DONNEES[[#This Row],[Clics_]]</f>
        <v>0.2</v>
      </c>
      <c r="I226" s="4">
        <f>IFERROR(T_DONNEES[[#This Row],[Coût]]/T_DONNEES[[#This Row],[Conversions ]],"")</f>
        <v>13.95</v>
      </c>
      <c r="J226">
        <f>T_DONNEES[[#This Row],[Conversions ]]*marge</f>
        <v>58</v>
      </c>
      <c r="K226" s="2">
        <f>(T_DONNEES[[#This Row],[Revenu]]-T_DONNEES[[#This Row],[Coût]])/T_DONNEES[[#This Row],[Coût]]</f>
        <v>1.0788530465949822</v>
      </c>
      <c r="L226" s="2"/>
      <c r="M226" s="2"/>
    </row>
    <row r="227" spans="1:13" x14ac:dyDescent="0.25">
      <c r="A227" s="1">
        <v>44398</v>
      </c>
      <c r="B227" t="s">
        <v>1</v>
      </c>
      <c r="C227">
        <v>9</v>
      </c>
      <c r="D227">
        <v>300</v>
      </c>
      <c r="E227">
        <v>7</v>
      </c>
      <c r="F227" s="3">
        <f>T_DONNEES[[#This Row],[Clics_]]/T_DONNEES[[#This Row],[Impressions]]</f>
        <v>2.3333333333333334E-2</v>
      </c>
      <c r="G227">
        <v>2</v>
      </c>
      <c r="H227" s="3">
        <f>T_DONNEES[[#This Row],[Conversions ]]/T_DONNEES[[#This Row],[Clics_]]</f>
        <v>0.2857142857142857</v>
      </c>
      <c r="I227" s="4">
        <f>IFERROR(T_DONNEES[[#This Row],[Coût]]/T_DONNEES[[#This Row],[Conversions ]],"")</f>
        <v>4.5</v>
      </c>
      <c r="J227">
        <f>T_DONNEES[[#This Row],[Conversions ]]*marge</f>
        <v>58</v>
      </c>
      <c r="K227" s="2">
        <f>(T_DONNEES[[#This Row],[Revenu]]-T_DONNEES[[#This Row],[Coût]])/T_DONNEES[[#This Row],[Coût]]</f>
        <v>5.4444444444444446</v>
      </c>
      <c r="L227" s="2"/>
      <c r="M227" s="2"/>
    </row>
    <row r="228" spans="1:13" x14ac:dyDescent="0.25">
      <c r="A228" s="1">
        <v>44399</v>
      </c>
      <c r="B228" t="s">
        <v>1</v>
      </c>
      <c r="C228">
        <v>8.4</v>
      </c>
      <c r="D228">
        <v>280</v>
      </c>
      <c r="E228">
        <v>3</v>
      </c>
      <c r="F228" s="3">
        <f>T_DONNEES[[#This Row],[Clics_]]/T_DONNEES[[#This Row],[Impressions]]</f>
        <v>1.0714285714285714E-2</v>
      </c>
      <c r="G228">
        <v>1</v>
      </c>
      <c r="H228" s="3">
        <f>T_DONNEES[[#This Row],[Conversions ]]/T_DONNEES[[#This Row],[Clics_]]</f>
        <v>0.33333333333333331</v>
      </c>
      <c r="I228" s="4">
        <f>IFERROR(T_DONNEES[[#This Row],[Coût]]/T_DONNEES[[#This Row],[Conversions ]],"")</f>
        <v>8.4</v>
      </c>
      <c r="J228">
        <f>T_DONNEES[[#This Row],[Conversions ]]*marge</f>
        <v>29</v>
      </c>
      <c r="K228" s="2">
        <f>(T_DONNEES[[#This Row],[Revenu]]-T_DONNEES[[#This Row],[Coût]])/T_DONNEES[[#This Row],[Coût]]</f>
        <v>2.4523809523809526</v>
      </c>
      <c r="L228" s="2"/>
      <c r="M228" s="2"/>
    </row>
    <row r="229" spans="1:13" x14ac:dyDescent="0.25">
      <c r="A229" s="1">
        <v>44400</v>
      </c>
      <c r="B229" t="s">
        <v>2</v>
      </c>
      <c r="C229">
        <v>3.5999999999999996</v>
      </c>
      <c r="D229">
        <v>120</v>
      </c>
      <c r="E229">
        <v>4</v>
      </c>
      <c r="F229" s="3">
        <f>T_DONNEES[[#This Row],[Clics_]]/T_DONNEES[[#This Row],[Impressions]]</f>
        <v>3.3333333333333333E-2</v>
      </c>
      <c r="G229">
        <v>0</v>
      </c>
      <c r="H229" s="3">
        <f>T_DONNEES[[#This Row],[Conversions ]]/T_DONNEES[[#This Row],[Clics_]]</f>
        <v>0</v>
      </c>
      <c r="I229" s="4" t="str">
        <f>IFERROR(T_DONNEES[[#This Row],[Coût]]/T_DONNEES[[#This Row],[Conversions ]],"")</f>
        <v/>
      </c>
      <c r="J229">
        <f>T_DONNEES[[#This Row],[Conversions ]]*marge</f>
        <v>0</v>
      </c>
      <c r="K229" s="2">
        <f>(T_DONNEES[[#This Row],[Revenu]]-T_DONNEES[[#This Row],[Coût]])/T_DONNEES[[#This Row],[Coût]]</f>
        <v>-1</v>
      </c>
      <c r="L229" s="2"/>
      <c r="M229" s="2"/>
    </row>
    <row r="230" spans="1:13" x14ac:dyDescent="0.25">
      <c r="A230" s="1">
        <v>44401</v>
      </c>
      <c r="B230" t="s">
        <v>1</v>
      </c>
      <c r="C230">
        <v>22.5</v>
      </c>
      <c r="D230">
        <v>750</v>
      </c>
      <c r="E230">
        <v>12</v>
      </c>
      <c r="F230" s="3">
        <f>T_DONNEES[[#This Row],[Clics_]]/T_DONNEES[[#This Row],[Impressions]]</f>
        <v>1.6E-2</v>
      </c>
      <c r="G230">
        <v>0</v>
      </c>
      <c r="H230" s="3">
        <f>T_DONNEES[[#This Row],[Conversions ]]/T_DONNEES[[#This Row],[Clics_]]</f>
        <v>0</v>
      </c>
      <c r="I230" s="4" t="str">
        <f>IFERROR(T_DONNEES[[#This Row],[Coût]]/T_DONNEES[[#This Row],[Conversions ]],"")</f>
        <v/>
      </c>
      <c r="J230">
        <f>T_DONNEES[[#This Row],[Conversions ]]*marge</f>
        <v>0</v>
      </c>
      <c r="K230" s="2">
        <f>(T_DONNEES[[#This Row],[Revenu]]-T_DONNEES[[#This Row],[Coût]])/T_DONNEES[[#This Row],[Coût]]</f>
        <v>-1</v>
      </c>
      <c r="L230" s="2"/>
      <c r="M230" s="2"/>
    </row>
    <row r="231" spans="1:13" x14ac:dyDescent="0.25">
      <c r="A231" s="1">
        <v>44402</v>
      </c>
      <c r="B231" t="s">
        <v>31</v>
      </c>
      <c r="C231">
        <v>12.299999999999999</v>
      </c>
      <c r="D231">
        <v>410</v>
      </c>
      <c r="E231">
        <v>9</v>
      </c>
      <c r="F231" s="3">
        <f>T_DONNEES[[#This Row],[Clics_]]/T_DONNEES[[#This Row],[Impressions]]</f>
        <v>2.1951219512195121E-2</v>
      </c>
      <c r="G231">
        <v>2</v>
      </c>
      <c r="H231" s="3">
        <f>T_DONNEES[[#This Row],[Conversions ]]/T_DONNEES[[#This Row],[Clics_]]</f>
        <v>0.22222222222222221</v>
      </c>
      <c r="I231" s="4">
        <f>IFERROR(T_DONNEES[[#This Row],[Coût]]/T_DONNEES[[#This Row],[Conversions ]],"")</f>
        <v>6.1499999999999995</v>
      </c>
      <c r="J231">
        <f>T_DONNEES[[#This Row],[Conversions ]]*marge</f>
        <v>58</v>
      </c>
      <c r="K231" s="2">
        <f>(T_DONNEES[[#This Row],[Revenu]]-T_DONNEES[[#This Row],[Coût]])/T_DONNEES[[#This Row],[Coût]]</f>
        <v>3.7154471544715451</v>
      </c>
      <c r="L231" s="2"/>
      <c r="M231" s="2"/>
    </row>
    <row r="232" spans="1:13" x14ac:dyDescent="0.25">
      <c r="A232" s="1">
        <v>44403</v>
      </c>
      <c r="B232" t="s">
        <v>2</v>
      </c>
      <c r="C232">
        <v>5.7</v>
      </c>
      <c r="D232">
        <v>190</v>
      </c>
      <c r="E232">
        <v>5</v>
      </c>
      <c r="F232" s="3">
        <f>T_DONNEES[[#This Row],[Clics_]]/T_DONNEES[[#This Row],[Impressions]]</f>
        <v>2.6315789473684209E-2</v>
      </c>
      <c r="G232">
        <v>2</v>
      </c>
      <c r="H232" s="3">
        <f>T_DONNEES[[#This Row],[Conversions ]]/T_DONNEES[[#This Row],[Clics_]]</f>
        <v>0.4</v>
      </c>
      <c r="I232" s="4">
        <f>IFERROR(T_DONNEES[[#This Row],[Coût]]/T_DONNEES[[#This Row],[Conversions ]],"")</f>
        <v>2.85</v>
      </c>
      <c r="J232">
        <f>T_DONNEES[[#This Row],[Conversions ]]*marge</f>
        <v>58</v>
      </c>
      <c r="K232" s="2">
        <f>(T_DONNEES[[#This Row],[Revenu]]-T_DONNEES[[#This Row],[Coût]])/T_DONNEES[[#This Row],[Coût]]</f>
        <v>9.1754385964912277</v>
      </c>
      <c r="L232" s="2"/>
      <c r="M232" s="2"/>
    </row>
    <row r="233" spans="1:13" x14ac:dyDescent="0.25">
      <c r="A233" s="1">
        <v>44404</v>
      </c>
      <c r="B233" t="s">
        <v>2</v>
      </c>
      <c r="C233">
        <v>27.9</v>
      </c>
      <c r="D233">
        <v>930</v>
      </c>
      <c r="E233">
        <v>12</v>
      </c>
      <c r="F233" s="3">
        <f>T_DONNEES[[#This Row],[Clics_]]/T_DONNEES[[#This Row],[Impressions]]</f>
        <v>1.2903225806451613E-2</v>
      </c>
      <c r="G233">
        <v>1</v>
      </c>
      <c r="H233" s="3">
        <f>T_DONNEES[[#This Row],[Conversions ]]/T_DONNEES[[#This Row],[Clics_]]</f>
        <v>8.3333333333333329E-2</v>
      </c>
      <c r="I233" s="4">
        <f>IFERROR(T_DONNEES[[#This Row],[Coût]]/T_DONNEES[[#This Row],[Conversions ]],"")</f>
        <v>27.9</v>
      </c>
      <c r="J233">
        <f>T_DONNEES[[#This Row],[Conversions ]]*marge</f>
        <v>29</v>
      </c>
      <c r="K233" s="2">
        <f>(T_DONNEES[[#This Row],[Revenu]]-T_DONNEES[[#This Row],[Coût]])/T_DONNEES[[#This Row],[Coût]]</f>
        <v>3.9426523297491092E-2</v>
      </c>
      <c r="L233" s="2"/>
      <c r="M233" s="2"/>
    </row>
    <row r="234" spans="1:13" x14ac:dyDescent="0.25">
      <c r="A234" s="1">
        <v>44405</v>
      </c>
      <c r="B234" t="s">
        <v>1</v>
      </c>
      <c r="C234">
        <v>29.4</v>
      </c>
      <c r="D234">
        <v>980</v>
      </c>
      <c r="E234">
        <v>13</v>
      </c>
      <c r="F234" s="3">
        <f>T_DONNEES[[#This Row],[Clics_]]/T_DONNEES[[#This Row],[Impressions]]</f>
        <v>1.3265306122448979E-2</v>
      </c>
      <c r="G234">
        <v>0</v>
      </c>
      <c r="H234" s="3">
        <f>T_DONNEES[[#This Row],[Conversions ]]/T_DONNEES[[#This Row],[Clics_]]</f>
        <v>0</v>
      </c>
      <c r="I234" s="4" t="str">
        <f>IFERROR(T_DONNEES[[#This Row],[Coût]]/T_DONNEES[[#This Row],[Conversions ]],"")</f>
        <v/>
      </c>
      <c r="J234">
        <f>T_DONNEES[[#This Row],[Conversions ]]*marge</f>
        <v>0</v>
      </c>
      <c r="K234" s="2">
        <f>(T_DONNEES[[#This Row],[Revenu]]-T_DONNEES[[#This Row],[Coût]])/T_DONNEES[[#This Row],[Coût]]</f>
        <v>-1</v>
      </c>
      <c r="L234" s="2"/>
      <c r="M234" s="2"/>
    </row>
    <row r="235" spans="1:13" x14ac:dyDescent="0.25">
      <c r="A235" s="1">
        <v>44406</v>
      </c>
      <c r="B235" t="s">
        <v>1</v>
      </c>
      <c r="C235">
        <v>11.4</v>
      </c>
      <c r="D235">
        <v>380</v>
      </c>
      <c r="E235">
        <v>5</v>
      </c>
      <c r="F235" s="3">
        <f>T_DONNEES[[#This Row],[Clics_]]/T_DONNEES[[#This Row],[Impressions]]</f>
        <v>1.3157894736842105E-2</v>
      </c>
      <c r="G235">
        <v>2</v>
      </c>
      <c r="H235" s="3">
        <f>T_DONNEES[[#This Row],[Conversions ]]/T_DONNEES[[#This Row],[Clics_]]</f>
        <v>0.4</v>
      </c>
      <c r="I235" s="4">
        <f>IFERROR(T_DONNEES[[#This Row],[Coût]]/T_DONNEES[[#This Row],[Conversions ]],"")</f>
        <v>5.7</v>
      </c>
      <c r="J235">
        <f>T_DONNEES[[#This Row],[Conversions ]]*marge</f>
        <v>58</v>
      </c>
      <c r="K235" s="2">
        <f>(T_DONNEES[[#This Row],[Revenu]]-T_DONNEES[[#This Row],[Coût]])/T_DONNEES[[#This Row],[Coût]]</f>
        <v>4.0877192982456139</v>
      </c>
      <c r="L235" s="2"/>
      <c r="M235" s="2"/>
    </row>
    <row r="236" spans="1:13" x14ac:dyDescent="0.25">
      <c r="A236" s="1">
        <v>44407</v>
      </c>
      <c r="B236" t="s">
        <v>1</v>
      </c>
      <c r="C236">
        <v>19.8</v>
      </c>
      <c r="D236">
        <v>660</v>
      </c>
      <c r="E236">
        <v>7</v>
      </c>
      <c r="F236" s="3">
        <f>T_DONNEES[[#This Row],[Clics_]]/T_DONNEES[[#This Row],[Impressions]]</f>
        <v>1.0606060606060607E-2</v>
      </c>
      <c r="G236">
        <v>1</v>
      </c>
      <c r="H236" s="3">
        <f>T_DONNEES[[#This Row],[Conversions ]]/T_DONNEES[[#This Row],[Clics_]]</f>
        <v>0.14285714285714285</v>
      </c>
      <c r="I236" s="4">
        <f>IFERROR(T_DONNEES[[#This Row],[Coût]]/T_DONNEES[[#This Row],[Conversions ]],"")</f>
        <v>19.8</v>
      </c>
      <c r="J236">
        <f>T_DONNEES[[#This Row],[Conversions ]]*marge</f>
        <v>29</v>
      </c>
      <c r="K236" s="2">
        <f>(T_DONNEES[[#This Row],[Revenu]]-T_DONNEES[[#This Row],[Coût]])/T_DONNEES[[#This Row],[Coût]]</f>
        <v>0.46464646464646459</v>
      </c>
      <c r="L236" s="2"/>
      <c r="M236" s="2"/>
    </row>
    <row r="237" spans="1:13" x14ac:dyDescent="0.25">
      <c r="A237" s="1">
        <v>44408</v>
      </c>
      <c r="B237" t="s">
        <v>2</v>
      </c>
      <c r="C237">
        <v>14.1</v>
      </c>
      <c r="D237">
        <v>470</v>
      </c>
      <c r="E237">
        <v>10</v>
      </c>
      <c r="F237" s="3">
        <f>T_DONNEES[[#This Row],[Clics_]]/T_DONNEES[[#This Row],[Impressions]]</f>
        <v>2.1276595744680851E-2</v>
      </c>
      <c r="G237">
        <v>1</v>
      </c>
      <c r="H237" s="3">
        <f>T_DONNEES[[#This Row],[Conversions ]]/T_DONNEES[[#This Row],[Clics_]]</f>
        <v>0.1</v>
      </c>
      <c r="I237" s="4">
        <f>IFERROR(T_DONNEES[[#This Row],[Coût]]/T_DONNEES[[#This Row],[Conversions ]],"")</f>
        <v>14.1</v>
      </c>
      <c r="J237">
        <f>T_DONNEES[[#This Row],[Conversions ]]*marge</f>
        <v>29</v>
      </c>
      <c r="K237" s="2">
        <f>(T_DONNEES[[#This Row],[Revenu]]-T_DONNEES[[#This Row],[Coût]])/T_DONNEES[[#This Row],[Coût]]</f>
        <v>1.0567375886524824</v>
      </c>
      <c r="L237" s="2"/>
      <c r="M237" s="2"/>
    </row>
    <row r="238" spans="1:13" x14ac:dyDescent="0.25">
      <c r="A238" s="1">
        <v>44409</v>
      </c>
      <c r="B238" t="s">
        <v>2</v>
      </c>
      <c r="C238">
        <v>20.099999999999998</v>
      </c>
      <c r="D238">
        <v>670</v>
      </c>
      <c r="E238">
        <v>10</v>
      </c>
      <c r="F238" s="3">
        <f>T_DONNEES[[#This Row],[Clics_]]/T_DONNEES[[#This Row],[Impressions]]</f>
        <v>1.4925373134328358E-2</v>
      </c>
      <c r="G238">
        <v>3</v>
      </c>
      <c r="H238" s="3">
        <f>T_DONNEES[[#This Row],[Conversions ]]/T_DONNEES[[#This Row],[Clics_]]</f>
        <v>0.3</v>
      </c>
      <c r="I238" s="4">
        <f>IFERROR(T_DONNEES[[#This Row],[Coût]]/T_DONNEES[[#This Row],[Conversions ]],"")</f>
        <v>6.6999999999999993</v>
      </c>
      <c r="J238">
        <f>T_DONNEES[[#This Row],[Conversions ]]*marge</f>
        <v>87</v>
      </c>
      <c r="K238" s="2">
        <f>(T_DONNEES[[#This Row],[Revenu]]-T_DONNEES[[#This Row],[Coût]])/T_DONNEES[[#This Row],[Coût]]</f>
        <v>3.3283582089552244</v>
      </c>
      <c r="L238" s="2"/>
      <c r="M238" s="2"/>
    </row>
    <row r="239" spans="1:13" x14ac:dyDescent="0.25">
      <c r="A239" s="1">
        <v>44410</v>
      </c>
      <c r="B239" t="s">
        <v>1</v>
      </c>
      <c r="C239">
        <v>19.2</v>
      </c>
      <c r="D239">
        <v>640</v>
      </c>
      <c r="E239">
        <v>6</v>
      </c>
      <c r="F239" s="3">
        <f>T_DONNEES[[#This Row],[Clics_]]/T_DONNEES[[#This Row],[Impressions]]</f>
        <v>9.3749999999999997E-3</v>
      </c>
      <c r="G239">
        <v>3</v>
      </c>
      <c r="H239" s="3">
        <f>T_DONNEES[[#This Row],[Conversions ]]/T_DONNEES[[#This Row],[Clics_]]</f>
        <v>0.5</v>
      </c>
      <c r="I239" s="4">
        <f>IFERROR(T_DONNEES[[#This Row],[Coût]]/T_DONNEES[[#This Row],[Conversions ]],"")</f>
        <v>6.3999999999999995</v>
      </c>
      <c r="J239">
        <f>T_DONNEES[[#This Row],[Conversions ]]*marge</f>
        <v>87</v>
      </c>
      <c r="K239" s="2">
        <f>(T_DONNEES[[#This Row],[Revenu]]-T_DONNEES[[#This Row],[Coût]])/T_DONNEES[[#This Row],[Coût]]</f>
        <v>3.53125</v>
      </c>
      <c r="L239" s="2"/>
      <c r="M239" s="2"/>
    </row>
    <row r="240" spans="1:13" x14ac:dyDescent="0.25">
      <c r="A240" s="1">
        <v>44411</v>
      </c>
      <c r="B240" t="s">
        <v>1</v>
      </c>
      <c r="C240">
        <v>7.1999999999999993</v>
      </c>
      <c r="D240">
        <v>240</v>
      </c>
      <c r="E240">
        <v>7</v>
      </c>
      <c r="F240" s="3">
        <f>T_DONNEES[[#This Row],[Clics_]]/T_DONNEES[[#This Row],[Impressions]]</f>
        <v>2.9166666666666667E-2</v>
      </c>
      <c r="G240">
        <v>2</v>
      </c>
      <c r="H240" s="3">
        <f>T_DONNEES[[#This Row],[Conversions ]]/T_DONNEES[[#This Row],[Clics_]]</f>
        <v>0.2857142857142857</v>
      </c>
      <c r="I240" s="4">
        <f>IFERROR(T_DONNEES[[#This Row],[Coût]]/T_DONNEES[[#This Row],[Conversions ]],"")</f>
        <v>3.5999999999999996</v>
      </c>
      <c r="J240">
        <f>T_DONNEES[[#This Row],[Conversions ]]*marge</f>
        <v>58</v>
      </c>
      <c r="K240" s="2">
        <f>(T_DONNEES[[#This Row],[Revenu]]-T_DONNEES[[#This Row],[Coût]])/T_DONNEES[[#This Row],[Coût]]</f>
        <v>7.0555555555555562</v>
      </c>
      <c r="L240" s="2"/>
      <c r="M240" s="2"/>
    </row>
    <row r="241" spans="1:13" x14ac:dyDescent="0.25">
      <c r="A241" s="1">
        <v>44412</v>
      </c>
      <c r="B241" t="s">
        <v>1</v>
      </c>
      <c r="C241">
        <v>7.1999999999999993</v>
      </c>
      <c r="D241">
        <v>240</v>
      </c>
      <c r="E241">
        <v>5</v>
      </c>
      <c r="F241" s="3">
        <f>T_DONNEES[[#This Row],[Clics_]]/T_DONNEES[[#This Row],[Impressions]]</f>
        <v>2.0833333333333332E-2</v>
      </c>
      <c r="G241">
        <v>2</v>
      </c>
      <c r="H241" s="3">
        <f>T_DONNEES[[#This Row],[Conversions ]]/T_DONNEES[[#This Row],[Clics_]]</f>
        <v>0.4</v>
      </c>
      <c r="I241" s="4">
        <f>IFERROR(T_DONNEES[[#This Row],[Coût]]/T_DONNEES[[#This Row],[Conversions ]],"")</f>
        <v>3.5999999999999996</v>
      </c>
      <c r="J241">
        <f>T_DONNEES[[#This Row],[Conversions ]]*marge</f>
        <v>58</v>
      </c>
      <c r="K241" s="2">
        <f>(T_DONNEES[[#This Row],[Revenu]]-T_DONNEES[[#This Row],[Coût]])/T_DONNEES[[#This Row],[Coût]]</f>
        <v>7.0555555555555562</v>
      </c>
      <c r="L241" s="2"/>
      <c r="M241" s="2"/>
    </row>
    <row r="242" spans="1:13" x14ac:dyDescent="0.25">
      <c r="A242" s="1">
        <v>44413</v>
      </c>
      <c r="B242" t="s">
        <v>2</v>
      </c>
      <c r="C242">
        <v>19.8</v>
      </c>
      <c r="D242">
        <v>660</v>
      </c>
      <c r="E242">
        <v>10</v>
      </c>
      <c r="F242" s="3">
        <f>T_DONNEES[[#This Row],[Clics_]]/T_DONNEES[[#This Row],[Impressions]]</f>
        <v>1.5151515151515152E-2</v>
      </c>
      <c r="G242">
        <v>2</v>
      </c>
      <c r="H242" s="3">
        <f>T_DONNEES[[#This Row],[Conversions ]]/T_DONNEES[[#This Row],[Clics_]]</f>
        <v>0.2</v>
      </c>
      <c r="I242" s="4">
        <f>IFERROR(T_DONNEES[[#This Row],[Coût]]/T_DONNEES[[#This Row],[Conversions ]],"")</f>
        <v>9.9</v>
      </c>
      <c r="J242">
        <f>T_DONNEES[[#This Row],[Conversions ]]*marge</f>
        <v>58</v>
      </c>
      <c r="K242" s="2">
        <f>(T_DONNEES[[#This Row],[Revenu]]-T_DONNEES[[#This Row],[Coût]])/T_DONNEES[[#This Row],[Coût]]</f>
        <v>1.9292929292929293</v>
      </c>
      <c r="L242" s="2"/>
      <c r="M242" s="2"/>
    </row>
    <row r="243" spans="1:13" x14ac:dyDescent="0.25">
      <c r="A243" s="1">
        <v>44414</v>
      </c>
      <c r="B243" t="s">
        <v>1</v>
      </c>
      <c r="C243">
        <v>12</v>
      </c>
      <c r="D243">
        <v>400</v>
      </c>
      <c r="E243">
        <v>8</v>
      </c>
      <c r="F243" s="3">
        <f>T_DONNEES[[#This Row],[Clics_]]/T_DONNEES[[#This Row],[Impressions]]</f>
        <v>0.02</v>
      </c>
      <c r="G243">
        <v>2</v>
      </c>
      <c r="H243" s="3">
        <f>T_DONNEES[[#This Row],[Conversions ]]/T_DONNEES[[#This Row],[Clics_]]</f>
        <v>0.25</v>
      </c>
      <c r="I243" s="4">
        <f>IFERROR(T_DONNEES[[#This Row],[Coût]]/T_DONNEES[[#This Row],[Conversions ]],"")</f>
        <v>6</v>
      </c>
      <c r="J243">
        <f>T_DONNEES[[#This Row],[Conversions ]]*marge</f>
        <v>58</v>
      </c>
      <c r="K243" s="2">
        <f>(T_DONNEES[[#This Row],[Revenu]]-T_DONNEES[[#This Row],[Coût]])/T_DONNEES[[#This Row],[Coût]]</f>
        <v>3.8333333333333335</v>
      </c>
      <c r="L243" s="2"/>
      <c r="M243" s="2"/>
    </row>
    <row r="244" spans="1:13" x14ac:dyDescent="0.25">
      <c r="A244" s="1">
        <v>44415</v>
      </c>
      <c r="B244" t="s">
        <v>31</v>
      </c>
      <c r="C244">
        <v>18.899999999999999</v>
      </c>
      <c r="D244">
        <v>630</v>
      </c>
      <c r="E244">
        <v>10</v>
      </c>
      <c r="F244" s="3">
        <f>T_DONNEES[[#This Row],[Clics_]]/T_DONNEES[[#This Row],[Impressions]]</f>
        <v>1.5873015873015872E-2</v>
      </c>
      <c r="G244">
        <v>2</v>
      </c>
      <c r="H244" s="3">
        <f>T_DONNEES[[#This Row],[Conversions ]]/T_DONNEES[[#This Row],[Clics_]]</f>
        <v>0.2</v>
      </c>
      <c r="I244" s="4">
        <f>IFERROR(T_DONNEES[[#This Row],[Coût]]/T_DONNEES[[#This Row],[Conversions ]],"")</f>
        <v>9.4499999999999993</v>
      </c>
      <c r="J244">
        <f>T_DONNEES[[#This Row],[Conversions ]]*marge</f>
        <v>58</v>
      </c>
      <c r="K244" s="2">
        <f>(T_DONNEES[[#This Row],[Revenu]]-T_DONNEES[[#This Row],[Coût]])/T_DONNEES[[#This Row],[Coût]]</f>
        <v>2.0687830687830688</v>
      </c>
      <c r="L244" s="2"/>
      <c r="M244" s="2"/>
    </row>
    <row r="245" spans="1:13" x14ac:dyDescent="0.25">
      <c r="A245" s="1">
        <v>44416</v>
      </c>
      <c r="B245" t="s">
        <v>2</v>
      </c>
      <c r="C245">
        <v>4.5</v>
      </c>
      <c r="D245">
        <v>150</v>
      </c>
      <c r="E245">
        <v>7</v>
      </c>
      <c r="F245" s="3">
        <f>T_DONNEES[[#This Row],[Clics_]]/T_DONNEES[[#This Row],[Impressions]]</f>
        <v>4.6666666666666669E-2</v>
      </c>
      <c r="G245">
        <v>3</v>
      </c>
      <c r="H245" s="3">
        <f>T_DONNEES[[#This Row],[Conversions ]]/T_DONNEES[[#This Row],[Clics_]]</f>
        <v>0.42857142857142855</v>
      </c>
      <c r="I245" s="4">
        <f>IFERROR(T_DONNEES[[#This Row],[Coût]]/T_DONNEES[[#This Row],[Conversions ]],"")</f>
        <v>1.5</v>
      </c>
      <c r="J245">
        <f>T_DONNEES[[#This Row],[Conversions ]]*marge</f>
        <v>87</v>
      </c>
      <c r="K245" s="2">
        <f>(T_DONNEES[[#This Row],[Revenu]]-T_DONNEES[[#This Row],[Coût]])/T_DONNEES[[#This Row],[Coût]]</f>
        <v>18.333333333333332</v>
      </c>
      <c r="L245" s="2"/>
      <c r="M245" s="2"/>
    </row>
    <row r="246" spans="1:13" x14ac:dyDescent="0.25">
      <c r="A246" s="1">
        <v>44417</v>
      </c>
      <c r="B246" t="s">
        <v>2</v>
      </c>
      <c r="C246">
        <v>10.199999999999999</v>
      </c>
      <c r="D246">
        <v>340</v>
      </c>
      <c r="E246">
        <v>7</v>
      </c>
      <c r="F246" s="3">
        <f>T_DONNEES[[#This Row],[Clics_]]/T_DONNEES[[#This Row],[Impressions]]</f>
        <v>2.0588235294117647E-2</v>
      </c>
      <c r="G246">
        <v>1</v>
      </c>
      <c r="H246" s="3">
        <f>T_DONNEES[[#This Row],[Conversions ]]/T_DONNEES[[#This Row],[Clics_]]</f>
        <v>0.14285714285714285</v>
      </c>
      <c r="I246" s="4">
        <f>IFERROR(T_DONNEES[[#This Row],[Coût]]/T_DONNEES[[#This Row],[Conversions ]],"")</f>
        <v>10.199999999999999</v>
      </c>
      <c r="J246">
        <f>T_DONNEES[[#This Row],[Conversions ]]*marge</f>
        <v>29</v>
      </c>
      <c r="K246" s="2">
        <f>(T_DONNEES[[#This Row],[Revenu]]-T_DONNEES[[#This Row],[Coût]])/T_DONNEES[[#This Row],[Coût]]</f>
        <v>1.8431372549019609</v>
      </c>
      <c r="L246" s="2"/>
      <c r="M246" s="2"/>
    </row>
    <row r="247" spans="1:13" x14ac:dyDescent="0.25">
      <c r="A247" s="1">
        <v>44418</v>
      </c>
      <c r="B247" t="s">
        <v>2</v>
      </c>
      <c r="C247">
        <v>19.5</v>
      </c>
      <c r="D247">
        <v>650</v>
      </c>
      <c r="E247">
        <v>7</v>
      </c>
      <c r="F247" s="3">
        <f>T_DONNEES[[#This Row],[Clics_]]/T_DONNEES[[#This Row],[Impressions]]</f>
        <v>1.0769230769230769E-2</v>
      </c>
      <c r="G247">
        <v>3</v>
      </c>
      <c r="H247" s="3">
        <f>T_DONNEES[[#This Row],[Conversions ]]/T_DONNEES[[#This Row],[Clics_]]</f>
        <v>0.42857142857142855</v>
      </c>
      <c r="I247" s="4">
        <f>IFERROR(T_DONNEES[[#This Row],[Coût]]/T_DONNEES[[#This Row],[Conversions ]],"")</f>
        <v>6.5</v>
      </c>
      <c r="J247">
        <f>T_DONNEES[[#This Row],[Conversions ]]*marge</f>
        <v>87</v>
      </c>
      <c r="K247" s="2">
        <f>(T_DONNEES[[#This Row],[Revenu]]-T_DONNEES[[#This Row],[Coût]])/T_DONNEES[[#This Row],[Coût]]</f>
        <v>3.4615384615384617</v>
      </c>
      <c r="L247" s="2"/>
      <c r="M247" s="2"/>
    </row>
    <row r="248" spans="1:13" x14ac:dyDescent="0.25">
      <c r="A248" s="1">
        <v>44419</v>
      </c>
      <c r="B248" t="s">
        <v>1</v>
      </c>
      <c r="C248">
        <v>26.099999999999998</v>
      </c>
      <c r="D248">
        <v>870</v>
      </c>
      <c r="E248">
        <v>10</v>
      </c>
      <c r="F248" s="3">
        <f>T_DONNEES[[#This Row],[Clics_]]/T_DONNEES[[#This Row],[Impressions]]</f>
        <v>1.1494252873563218E-2</v>
      </c>
      <c r="G248">
        <v>0</v>
      </c>
      <c r="H248" s="3">
        <f>T_DONNEES[[#This Row],[Conversions ]]/T_DONNEES[[#This Row],[Clics_]]</f>
        <v>0</v>
      </c>
      <c r="I248" s="4" t="str">
        <f>IFERROR(T_DONNEES[[#This Row],[Coût]]/T_DONNEES[[#This Row],[Conversions ]],"")</f>
        <v/>
      </c>
      <c r="J248">
        <f>T_DONNEES[[#This Row],[Conversions ]]*marge</f>
        <v>0</v>
      </c>
      <c r="K248" s="2">
        <f>(T_DONNEES[[#This Row],[Revenu]]-T_DONNEES[[#This Row],[Coût]])/T_DONNEES[[#This Row],[Coût]]</f>
        <v>-1</v>
      </c>
      <c r="L248" s="2"/>
      <c r="M248" s="2"/>
    </row>
    <row r="249" spans="1:13" x14ac:dyDescent="0.25">
      <c r="A249" s="1">
        <v>44420</v>
      </c>
      <c r="B249" t="s">
        <v>1</v>
      </c>
      <c r="C249">
        <v>14.399999999999999</v>
      </c>
      <c r="D249">
        <v>480</v>
      </c>
      <c r="E249">
        <v>6</v>
      </c>
      <c r="F249" s="3">
        <f>T_DONNEES[[#This Row],[Clics_]]/T_DONNEES[[#This Row],[Impressions]]</f>
        <v>1.2500000000000001E-2</v>
      </c>
      <c r="G249">
        <v>0</v>
      </c>
      <c r="H249" s="3">
        <f>T_DONNEES[[#This Row],[Conversions ]]/T_DONNEES[[#This Row],[Clics_]]</f>
        <v>0</v>
      </c>
      <c r="I249" s="4" t="str">
        <f>IFERROR(T_DONNEES[[#This Row],[Coût]]/T_DONNEES[[#This Row],[Conversions ]],"")</f>
        <v/>
      </c>
      <c r="J249">
        <f>T_DONNEES[[#This Row],[Conversions ]]*marge</f>
        <v>0</v>
      </c>
      <c r="K249" s="2">
        <f>(T_DONNEES[[#This Row],[Revenu]]-T_DONNEES[[#This Row],[Coût]])/T_DONNEES[[#This Row],[Coût]]</f>
        <v>-1</v>
      </c>
      <c r="L249" s="2"/>
      <c r="M249" s="2"/>
    </row>
    <row r="250" spans="1:13" x14ac:dyDescent="0.25">
      <c r="A250" s="1">
        <v>44421</v>
      </c>
      <c r="B250" t="s">
        <v>1</v>
      </c>
      <c r="C250">
        <v>18.3</v>
      </c>
      <c r="D250">
        <v>610</v>
      </c>
      <c r="E250">
        <v>7</v>
      </c>
      <c r="F250" s="3">
        <f>T_DONNEES[[#This Row],[Clics_]]/T_DONNEES[[#This Row],[Impressions]]</f>
        <v>1.1475409836065573E-2</v>
      </c>
      <c r="G250">
        <v>0</v>
      </c>
      <c r="H250" s="3">
        <f>T_DONNEES[[#This Row],[Conversions ]]/T_DONNEES[[#This Row],[Clics_]]</f>
        <v>0</v>
      </c>
      <c r="I250" s="4" t="str">
        <f>IFERROR(T_DONNEES[[#This Row],[Coût]]/T_DONNEES[[#This Row],[Conversions ]],"")</f>
        <v/>
      </c>
      <c r="J250">
        <f>T_DONNEES[[#This Row],[Conversions ]]*marge</f>
        <v>0</v>
      </c>
      <c r="K250" s="2">
        <f>(T_DONNEES[[#This Row],[Revenu]]-T_DONNEES[[#This Row],[Coût]])/T_DONNEES[[#This Row],[Coût]]</f>
        <v>-1</v>
      </c>
      <c r="L250" s="2"/>
      <c r="M250" s="2"/>
    </row>
    <row r="251" spans="1:13" x14ac:dyDescent="0.25">
      <c r="A251" s="1">
        <v>44422</v>
      </c>
      <c r="B251" t="s">
        <v>2</v>
      </c>
      <c r="C251">
        <v>22.5</v>
      </c>
      <c r="D251">
        <v>750</v>
      </c>
      <c r="E251">
        <v>10</v>
      </c>
      <c r="F251" s="3">
        <f>T_DONNEES[[#This Row],[Clics_]]/T_DONNEES[[#This Row],[Impressions]]</f>
        <v>1.3333333333333334E-2</v>
      </c>
      <c r="G251">
        <v>3</v>
      </c>
      <c r="H251" s="3">
        <f>T_DONNEES[[#This Row],[Conversions ]]/T_DONNEES[[#This Row],[Clics_]]</f>
        <v>0.3</v>
      </c>
      <c r="I251" s="4">
        <f>IFERROR(T_DONNEES[[#This Row],[Coût]]/T_DONNEES[[#This Row],[Conversions ]],"")</f>
        <v>7.5</v>
      </c>
      <c r="J251">
        <f>T_DONNEES[[#This Row],[Conversions ]]*marge</f>
        <v>87</v>
      </c>
      <c r="K251" s="2">
        <f>(T_DONNEES[[#This Row],[Revenu]]-T_DONNEES[[#This Row],[Coût]])/T_DONNEES[[#This Row],[Coût]]</f>
        <v>2.8666666666666667</v>
      </c>
      <c r="L251" s="2"/>
      <c r="M251" s="2"/>
    </row>
    <row r="252" spans="1:13" x14ac:dyDescent="0.25">
      <c r="A252" s="1">
        <v>44423</v>
      </c>
      <c r="B252" t="s">
        <v>1</v>
      </c>
      <c r="C252">
        <v>6.8999999999999995</v>
      </c>
      <c r="D252">
        <v>230</v>
      </c>
      <c r="E252">
        <v>5</v>
      </c>
      <c r="F252" s="3">
        <f>T_DONNEES[[#This Row],[Clics_]]/T_DONNEES[[#This Row],[Impressions]]</f>
        <v>2.1739130434782608E-2</v>
      </c>
      <c r="G252">
        <v>0</v>
      </c>
      <c r="H252" s="3">
        <f>T_DONNEES[[#This Row],[Conversions ]]/T_DONNEES[[#This Row],[Clics_]]</f>
        <v>0</v>
      </c>
      <c r="I252" s="4" t="str">
        <f>IFERROR(T_DONNEES[[#This Row],[Coût]]/T_DONNEES[[#This Row],[Conversions ]],"")</f>
        <v/>
      </c>
      <c r="J252">
        <f>T_DONNEES[[#This Row],[Conversions ]]*marge</f>
        <v>0</v>
      </c>
      <c r="K252" s="2">
        <f>(T_DONNEES[[#This Row],[Revenu]]-T_DONNEES[[#This Row],[Coût]])/T_DONNEES[[#This Row],[Coût]]</f>
        <v>-1</v>
      </c>
      <c r="L252" s="2"/>
      <c r="M252" s="2"/>
    </row>
    <row r="253" spans="1:13" x14ac:dyDescent="0.25">
      <c r="A253" s="1">
        <v>44424</v>
      </c>
      <c r="B253" t="s">
        <v>31</v>
      </c>
      <c r="C253">
        <v>6.3</v>
      </c>
      <c r="D253">
        <v>210</v>
      </c>
      <c r="E253">
        <v>6</v>
      </c>
      <c r="F253" s="3">
        <f>T_DONNEES[[#This Row],[Clics_]]/T_DONNEES[[#This Row],[Impressions]]</f>
        <v>2.8571428571428571E-2</v>
      </c>
      <c r="G253">
        <v>3</v>
      </c>
      <c r="H253" s="3">
        <f>T_DONNEES[[#This Row],[Conversions ]]/T_DONNEES[[#This Row],[Clics_]]</f>
        <v>0.5</v>
      </c>
      <c r="I253" s="4">
        <f>IFERROR(T_DONNEES[[#This Row],[Coût]]/T_DONNEES[[#This Row],[Conversions ]],"")</f>
        <v>2.1</v>
      </c>
      <c r="J253">
        <f>T_DONNEES[[#This Row],[Conversions ]]*marge</f>
        <v>87</v>
      </c>
      <c r="K253" s="2">
        <f>(T_DONNEES[[#This Row],[Revenu]]-T_DONNEES[[#This Row],[Coût]])/T_DONNEES[[#This Row],[Coût]]</f>
        <v>12.80952380952381</v>
      </c>
      <c r="L253" s="2"/>
      <c r="M253" s="2"/>
    </row>
    <row r="254" spans="1:13" x14ac:dyDescent="0.25">
      <c r="A254" s="1">
        <v>44425</v>
      </c>
      <c r="B254" t="s">
        <v>2</v>
      </c>
      <c r="C254">
        <v>3</v>
      </c>
      <c r="D254">
        <v>100</v>
      </c>
      <c r="E254">
        <v>6</v>
      </c>
      <c r="F254" s="3">
        <f>T_DONNEES[[#This Row],[Clics_]]/T_DONNEES[[#This Row],[Impressions]]</f>
        <v>0.06</v>
      </c>
      <c r="G254">
        <v>3</v>
      </c>
      <c r="H254" s="3">
        <f>T_DONNEES[[#This Row],[Conversions ]]/T_DONNEES[[#This Row],[Clics_]]</f>
        <v>0.5</v>
      </c>
      <c r="I254" s="4">
        <f>IFERROR(T_DONNEES[[#This Row],[Coût]]/T_DONNEES[[#This Row],[Conversions ]],"")</f>
        <v>1</v>
      </c>
      <c r="J254">
        <f>T_DONNEES[[#This Row],[Conversions ]]*marge</f>
        <v>87</v>
      </c>
      <c r="K254" s="2">
        <f>(T_DONNEES[[#This Row],[Revenu]]-T_DONNEES[[#This Row],[Coût]])/T_DONNEES[[#This Row],[Coût]]</f>
        <v>28</v>
      </c>
      <c r="L254" s="2"/>
      <c r="M254" s="2"/>
    </row>
    <row r="255" spans="1:13" x14ac:dyDescent="0.25">
      <c r="A255" s="1">
        <v>44426</v>
      </c>
      <c r="B255" t="s">
        <v>2</v>
      </c>
      <c r="C255">
        <v>8.1</v>
      </c>
      <c r="D255">
        <v>270</v>
      </c>
      <c r="E255">
        <v>6</v>
      </c>
      <c r="F255" s="3">
        <f>T_DONNEES[[#This Row],[Clics_]]/T_DONNEES[[#This Row],[Impressions]]</f>
        <v>2.2222222222222223E-2</v>
      </c>
      <c r="G255">
        <v>0</v>
      </c>
      <c r="H255" s="3">
        <f>T_DONNEES[[#This Row],[Conversions ]]/T_DONNEES[[#This Row],[Clics_]]</f>
        <v>0</v>
      </c>
      <c r="I255" s="4" t="str">
        <f>IFERROR(T_DONNEES[[#This Row],[Coût]]/T_DONNEES[[#This Row],[Conversions ]],"")</f>
        <v/>
      </c>
      <c r="J255">
        <f>T_DONNEES[[#This Row],[Conversions ]]*marge</f>
        <v>0</v>
      </c>
      <c r="K255" s="2">
        <f>(T_DONNEES[[#This Row],[Revenu]]-T_DONNEES[[#This Row],[Coût]])/T_DONNEES[[#This Row],[Coût]]</f>
        <v>-1</v>
      </c>
      <c r="L255" s="2"/>
      <c r="M255" s="2"/>
    </row>
    <row r="256" spans="1:13" x14ac:dyDescent="0.25">
      <c r="A256" s="1">
        <v>44427</v>
      </c>
      <c r="B256" t="s">
        <v>2</v>
      </c>
      <c r="C256">
        <v>25.8</v>
      </c>
      <c r="D256">
        <v>860</v>
      </c>
      <c r="E256">
        <v>9</v>
      </c>
      <c r="F256" s="3">
        <f>T_DONNEES[[#This Row],[Clics_]]/T_DONNEES[[#This Row],[Impressions]]</f>
        <v>1.0465116279069767E-2</v>
      </c>
      <c r="G256">
        <v>3</v>
      </c>
      <c r="H256" s="3">
        <f>T_DONNEES[[#This Row],[Conversions ]]/T_DONNEES[[#This Row],[Clics_]]</f>
        <v>0.33333333333333331</v>
      </c>
      <c r="I256" s="4">
        <f>IFERROR(T_DONNEES[[#This Row],[Coût]]/T_DONNEES[[#This Row],[Conversions ]],"")</f>
        <v>8.6</v>
      </c>
      <c r="J256">
        <f>T_DONNEES[[#This Row],[Conversions ]]*marge</f>
        <v>87</v>
      </c>
      <c r="K256" s="2">
        <f>(T_DONNEES[[#This Row],[Revenu]]-T_DONNEES[[#This Row],[Coût]])/T_DONNEES[[#This Row],[Coût]]</f>
        <v>2.3720930232558142</v>
      </c>
      <c r="L256" s="2"/>
      <c r="M256" s="2"/>
    </row>
    <row r="257" spans="1:13" x14ac:dyDescent="0.25">
      <c r="A257" s="1">
        <v>44428</v>
      </c>
      <c r="B257" t="s">
        <v>2</v>
      </c>
      <c r="C257">
        <v>3.5999999999999996</v>
      </c>
      <c r="D257">
        <v>120</v>
      </c>
      <c r="E257">
        <v>6</v>
      </c>
      <c r="F257" s="3">
        <f>T_DONNEES[[#This Row],[Clics_]]/T_DONNEES[[#This Row],[Impressions]]</f>
        <v>0.05</v>
      </c>
      <c r="G257">
        <v>0</v>
      </c>
      <c r="H257" s="3">
        <f>T_DONNEES[[#This Row],[Conversions ]]/T_DONNEES[[#This Row],[Clics_]]</f>
        <v>0</v>
      </c>
      <c r="I257" s="4" t="str">
        <f>IFERROR(T_DONNEES[[#This Row],[Coût]]/T_DONNEES[[#This Row],[Conversions ]],"")</f>
        <v/>
      </c>
      <c r="J257">
        <f>T_DONNEES[[#This Row],[Conversions ]]*marge</f>
        <v>0</v>
      </c>
      <c r="K257" s="2">
        <f>(T_DONNEES[[#This Row],[Revenu]]-T_DONNEES[[#This Row],[Coût]])/T_DONNEES[[#This Row],[Coût]]</f>
        <v>-1</v>
      </c>
      <c r="L257" s="2"/>
      <c r="M257" s="2"/>
    </row>
    <row r="258" spans="1:13" x14ac:dyDescent="0.25">
      <c r="A258" s="1">
        <v>44429</v>
      </c>
      <c r="B258" t="s">
        <v>1</v>
      </c>
      <c r="C258">
        <v>10.5</v>
      </c>
      <c r="D258">
        <v>350</v>
      </c>
      <c r="E258">
        <v>6</v>
      </c>
      <c r="F258" s="3">
        <f>T_DONNEES[[#This Row],[Clics_]]/T_DONNEES[[#This Row],[Impressions]]</f>
        <v>1.7142857142857144E-2</v>
      </c>
      <c r="G258">
        <v>1</v>
      </c>
      <c r="H258" s="3">
        <f>T_DONNEES[[#This Row],[Conversions ]]/T_DONNEES[[#This Row],[Clics_]]</f>
        <v>0.16666666666666666</v>
      </c>
      <c r="I258" s="4">
        <f>IFERROR(T_DONNEES[[#This Row],[Coût]]/T_DONNEES[[#This Row],[Conversions ]],"")</f>
        <v>10.5</v>
      </c>
      <c r="J258">
        <f>T_DONNEES[[#This Row],[Conversions ]]*marge</f>
        <v>29</v>
      </c>
      <c r="K258" s="2">
        <f>(T_DONNEES[[#This Row],[Revenu]]-T_DONNEES[[#This Row],[Coût]])/T_DONNEES[[#This Row],[Coût]]</f>
        <v>1.7619047619047619</v>
      </c>
      <c r="L258" s="2"/>
      <c r="M258" s="2"/>
    </row>
    <row r="259" spans="1:13" x14ac:dyDescent="0.25">
      <c r="A259" s="1">
        <v>44430</v>
      </c>
      <c r="B259" t="s">
        <v>1</v>
      </c>
      <c r="C259">
        <v>7.1999999999999993</v>
      </c>
      <c r="D259">
        <v>240</v>
      </c>
      <c r="E259">
        <v>3</v>
      </c>
      <c r="F259" s="3">
        <f>T_DONNEES[[#This Row],[Clics_]]/T_DONNEES[[#This Row],[Impressions]]</f>
        <v>1.2500000000000001E-2</v>
      </c>
      <c r="G259">
        <v>1</v>
      </c>
      <c r="H259" s="3">
        <f>T_DONNEES[[#This Row],[Conversions ]]/T_DONNEES[[#This Row],[Clics_]]</f>
        <v>0.33333333333333331</v>
      </c>
      <c r="I259" s="4">
        <f>IFERROR(T_DONNEES[[#This Row],[Coût]]/T_DONNEES[[#This Row],[Conversions ]],"")</f>
        <v>7.1999999999999993</v>
      </c>
      <c r="J259">
        <f>T_DONNEES[[#This Row],[Conversions ]]*marge</f>
        <v>29</v>
      </c>
      <c r="K259" s="2">
        <f>(T_DONNEES[[#This Row],[Revenu]]-T_DONNEES[[#This Row],[Coût]])/T_DONNEES[[#This Row],[Coût]]</f>
        <v>3.0277777777777781</v>
      </c>
      <c r="L259" s="2"/>
      <c r="M259" s="2"/>
    </row>
    <row r="260" spans="1:13" x14ac:dyDescent="0.25">
      <c r="A260" s="1">
        <v>44431</v>
      </c>
      <c r="B260" t="s">
        <v>1</v>
      </c>
      <c r="C260">
        <v>16.2</v>
      </c>
      <c r="D260">
        <v>540</v>
      </c>
      <c r="E260">
        <v>10</v>
      </c>
      <c r="F260" s="3">
        <f>T_DONNEES[[#This Row],[Clics_]]/T_DONNEES[[#This Row],[Impressions]]</f>
        <v>1.8518518518518517E-2</v>
      </c>
      <c r="G260">
        <v>0</v>
      </c>
      <c r="H260" s="3">
        <f>T_DONNEES[[#This Row],[Conversions ]]/T_DONNEES[[#This Row],[Clics_]]</f>
        <v>0</v>
      </c>
      <c r="I260" s="4" t="str">
        <f>IFERROR(T_DONNEES[[#This Row],[Coût]]/T_DONNEES[[#This Row],[Conversions ]],"")</f>
        <v/>
      </c>
      <c r="J260">
        <f>T_DONNEES[[#This Row],[Conversions ]]*marge</f>
        <v>0</v>
      </c>
      <c r="K260" s="2">
        <f>(T_DONNEES[[#This Row],[Revenu]]-T_DONNEES[[#This Row],[Coût]])/T_DONNEES[[#This Row],[Coût]]</f>
        <v>-1</v>
      </c>
      <c r="L260" s="2"/>
      <c r="M260" s="2"/>
    </row>
    <row r="261" spans="1:13" x14ac:dyDescent="0.25">
      <c r="A261" s="1">
        <v>44432</v>
      </c>
      <c r="B261" t="s">
        <v>2</v>
      </c>
      <c r="C261">
        <v>18</v>
      </c>
      <c r="D261">
        <v>600</v>
      </c>
      <c r="E261">
        <v>10</v>
      </c>
      <c r="F261" s="3">
        <f>T_DONNEES[[#This Row],[Clics_]]/T_DONNEES[[#This Row],[Impressions]]</f>
        <v>1.6666666666666666E-2</v>
      </c>
      <c r="G261">
        <v>2</v>
      </c>
      <c r="H261" s="3">
        <f>T_DONNEES[[#This Row],[Conversions ]]/T_DONNEES[[#This Row],[Clics_]]</f>
        <v>0.2</v>
      </c>
      <c r="I261" s="4">
        <f>IFERROR(T_DONNEES[[#This Row],[Coût]]/T_DONNEES[[#This Row],[Conversions ]],"")</f>
        <v>9</v>
      </c>
      <c r="J261">
        <f>T_DONNEES[[#This Row],[Conversions ]]*marge</f>
        <v>58</v>
      </c>
      <c r="K261" s="2">
        <f>(T_DONNEES[[#This Row],[Revenu]]-T_DONNEES[[#This Row],[Coût]])/T_DONNEES[[#This Row],[Coût]]</f>
        <v>2.2222222222222223</v>
      </c>
      <c r="L261" s="2"/>
      <c r="M261" s="2"/>
    </row>
    <row r="262" spans="1:13" x14ac:dyDescent="0.25">
      <c r="A262" s="1">
        <v>44433</v>
      </c>
      <c r="B262" t="s">
        <v>1</v>
      </c>
      <c r="C262">
        <v>25.5</v>
      </c>
      <c r="D262">
        <v>850</v>
      </c>
      <c r="E262">
        <v>9</v>
      </c>
      <c r="F262" s="3">
        <f>T_DONNEES[[#This Row],[Clics_]]/T_DONNEES[[#This Row],[Impressions]]</f>
        <v>1.0588235294117647E-2</v>
      </c>
      <c r="G262">
        <v>1</v>
      </c>
      <c r="H262" s="3">
        <f>T_DONNEES[[#This Row],[Conversions ]]/T_DONNEES[[#This Row],[Clics_]]</f>
        <v>0.1111111111111111</v>
      </c>
      <c r="I262" s="4">
        <f>IFERROR(T_DONNEES[[#This Row],[Coût]]/T_DONNEES[[#This Row],[Conversions ]],"")</f>
        <v>25.5</v>
      </c>
      <c r="J262">
        <f>T_DONNEES[[#This Row],[Conversions ]]*marge</f>
        <v>29</v>
      </c>
      <c r="K262" s="2">
        <f>(T_DONNEES[[#This Row],[Revenu]]-T_DONNEES[[#This Row],[Coût]])/T_DONNEES[[#This Row],[Coût]]</f>
        <v>0.13725490196078433</v>
      </c>
      <c r="L262" s="2"/>
      <c r="M262" s="2"/>
    </row>
    <row r="263" spans="1:13" x14ac:dyDescent="0.25">
      <c r="A263" s="1">
        <v>44434</v>
      </c>
      <c r="B263" t="s">
        <v>31</v>
      </c>
      <c r="C263">
        <v>25.5</v>
      </c>
      <c r="D263">
        <v>850</v>
      </c>
      <c r="E263">
        <v>11</v>
      </c>
      <c r="F263" s="3">
        <f>T_DONNEES[[#This Row],[Clics_]]/T_DONNEES[[#This Row],[Impressions]]</f>
        <v>1.2941176470588235E-2</v>
      </c>
      <c r="G263">
        <v>0</v>
      </c>
      <c r="H263" s="3">
        <f>T_DONNEES[[#This Row],[Conversions ]]/T_DONNEES[[#This Row],[Clics_]]</f>
        <v>0</v>
      </c>
      <c r="I263" s="4" t="str">
        <f>IFERROR(T_DONNEES[[#This Row],[Coût]]/T_DONNEES[[#This Row],[Conversions ]],"")</f>
        <v/>
      </c>
      <c r="J263">
        <f>T_DONNEES[[#This Row],[Conversions ]]*marge</f>
        <v>0</v>
      </c>
      <c r="K263" s="2">
        <f>(T_DONNEES[[#This Row],[Revenu]]-T_DONNEES[[#This Row],[Coût]])/T_DONNEES[[#This Row],[Coût]]</f>
        <v>-1</v>
      </c>
      <c r="L263" s="2"/>
      <c r="M263" s="2"/>
    </row>
    <row r="264" spans="1:13" x14ac:dyDescent="0.25">
      <c r="A264" s="1">
        <v>44435</v>
      </c>
      <c r="B264" t="s">
        <v>2</v>
      </c>
      <c r="C264">
        <v>23.7</v>
      </c>
      <c r="D264">
        <v>790</v>
      </c>
      <c r="E264">
        <v>10</v>
      </c>
      <c r="F264" s="3">
        <f>T_DONNEES[[#This Row],[Clics_]]/T_DONNEES[[#This Row],[Impressions]]</f>
        <v>1.2658227848101266E-2</v>
      </c>
      <c r="G264">
        <v>0</v>
      </c>
      <c r="H264" s="3">
        <f>T_DONNEES[[#This Row],[Conversions ]]/T_DONNEES[[#This Row],[Clics_]]</f>
        <v>0</v>
      </c>
      <c r="I264" s="4" t="str">
        <f>IFERROR(T_DONNEES[[#This Row],[Coût]]/T_DONNEES[[#This Row],[Conversions ]],"")</f>
        <v/>
      </c>
      <c r="J264">
        <f>T_DONNEES[[#This Row],[Conversions ]]*marge</f>
        <v>0</v>
      </c>
      <c r="K264" s="2">
        <f>(T_DONNEES[[#This Row],[Revenu]]-T_DONNEES[[#This Row],[Coût]])/T_DONNEES[[#This Row],[Coût]]</f>
        <v>-1</v>
      </c>
      <c r="L264" s="2"/>
      <c r="M264" s="2"/>
    </row>
    <row r="265" spans="1:13" x14ac:dyDescent="0.25">
      <c r="A265" s="1">
        <v>44436</v>
      </c>
      <c r="B265" t="s">
        <v>2</v>
      </c>
      <c r="C265">
        <v>26.099999999999998</v>
      </c>
      <c r="D265">
        <v>870</v>
      </c>
      <c r="E265">
        <v>13</v>
      </c>
      <c r="F265" s="3">
        <f>T_DONNEES[[#This Row],[Clics_]]/T_DONNEES[[#This Row],[Impressions]]</f>
        <v>1.4942528735632184E-2</v>
      </c>
      <c r="G265">
        <v>1</v>
      </c>
      <c r="H265" s="3">
        <f>T_DONNEES[[#This Row],[Conversions ]]/T_DONNEES[[#This Row],[Clics_]]</f>
        <v>7.6923076923076927E-2</v>
      </c>
      <c r="I265" s="4">
        <f>IFERROR(T_DONNEES[[#This Row],[Coût]]/T_DONNEES[[#This Row],[Conversions ]],"")</f>
        <v>26.099999999999998</v>
      </c>
      <c r="J265">
        <f>T_DONNEES[[#This Row],[Conversions ]]*marge</f>
        <v>29</v>
      </c>
      <c r="K265" s="2">
        <f>(T_DONNEES[[#This Row],[Revenu]]-T_DONNEES[[#This Row],[Coût]])/T_DONNEES[[#This Row],[Coût]]</f>
        <v>0.1111111111111112</v>
      </c>
      <c r="L265" s="2"/>
      <c r="M265" s="2"/>
    </row>
    <row r="266" spans="1:13" x14ac:dyDescent="0.25">
      <c r="A266" s="1">
        <v>44437</v>
      </c>
      <c r="B266" t="s">
        <v>1</v>
      </c>
      <c r="C266">
        <v>16.8</v>
      </c>
      <c r="D266">
        <v>560</v>
      </c>
      <c r="E266">
        <v>9</v>
      </c>
      <c r="F266" s="3">
        <f>T_DONNEES[[#This Row],[Clics_]]/T_DONNEES[[#This Row],[Impressions]]</f>
        <v>1.607142857142857E-2</v>
      </c>
      <c r="G266">
        <v>0</v>
      </c>
      <c r="H266" s="3">
        <f>T_DONNEES[[#This Row],[Conversions ]]/T_DONNEES[[#This Row],[Clics_]]</f>
        <v>0</v>
      </c>
      <c r="I266" s="4" t="str">
        <f>IFERROR(T_DONNEES[[#This Row],[Coût]]/T_DONNEES[[#This Row],[Conversions ]],"")</f>
        <v/>
      </c>
      <c r="J266">
        <f>T_DONNEES[[#This Row],[Conversions ]]*marge</f>
        <v>0</v>
      </c>
      <c r="K266" s="2">
        <f>(T_DONNEES[[#This Row],[Revenu]]-T_DONNEES[[#This Row],[Coût]])/T_DONNEES[[#This Row],[Coût]]</f>
        <v>-1</v>
      </c>
      <c r="L266" s="2"/>
      <c r="M266" s="2"/>
    </row>
    <row r="267" spans="1:13" x14ac:dyDescent="0.25">
      <c r="A267" s="1">
        <v>44438</v>
      </c>
      <c r="B267" t="s">
        <v>31</v>
      </c>
      <c r="C267">
        <v>24.599999999999998</v>
      </c>
      <c r="D267">
        <v>820</v>
      </c>
      <c r="E267">
        <v>9</v>
      </c>
      <c r="F267" s="3">
        <f>T_DONNEES[[#This Row],[Clics_]]/T_DONNEES[[#This Row],[Impressions]]</f>
        <v>1.097560975609756E-2</v>
      </c>
      <c r="G267">
        <v>3</v>
      </c>
      <c r="H267" s="3">
        <f>T_DONNEES[[#This Row],[Conversions ]]/T_DONNEES[[#This Row],[Clics_]]</f>
        <v>0.33333333333333331</v>
      </c>
      <c r="I267" s="4">
        <f>IFERROR(T_DONNEES[[#This Row],[Coût]]/T_DONNEES[[#This Row],[Conversions ]],"")</f>
        <v>8.1999999999999993</v>
      </c>
      <c r="J267">
        <f>T_DONNEES[[#This Row],[Conversions ]]*marge</f>
        <v>87</v>
      </c>
      <c r="K267" s="2">
        <f>(T_DONNEES[[#This Row],[Revenu]]-T_DONNEES[[#This Row],[Coût]])/T_DONNEES[[#This Row],[Coût]]</f>
        <v>2.536585365853659</v>
      </c>
      <c r="L267" s="2"/>
      <c r="M267" s="2"/>
    </row>
    <row r="268" spans="1:13" x14ac:dyDescent="0.25">
      <c r="A268" s="1">
        <v>44439</v>
      </c>
      <c r="B268" t="s">
        <v>2</v>
      </c>
      <c r="C268">
        <v>7.8</v>
      </c>
      <c r="D268">
        <v>260</v>
      </c>
      <c r="E268">
        <v>8</v>
      </c>
      <c r="F268" s="3">
        <f>T_DONNEES[[#This Row],[Clics_]]/T_DONNEES[[#This Row],[Impressions]]</f>
        <v>3.0769230769230771E-2</v>
      </c>
      <c r="G268">
        <v>0</v>
      </c>
      <c r="H268" s="3">
        <f>T_DONNEES[[#This Row],[Conversions ]]/T_DONNEES[[#This Row],[Clics_]]</f>
        <v>0</v>
      </c>
      <c r="I268" s="4" t="str">
        <f>IFERROR(T_DONNEES[[#This Row],[Coût]]/T_DONNEES[[#This Row],[Conversions ]],"")</f>
        <v/>
      </c>
      <c r="J268">
        <f>T_DONNEES[[#This Row],[Conversions ]]*marge</f>
        <v>0</v>
      </c>
      <c r="K268" s="2">
        <f>(T_DONNEES[[#This Row],[Revenu]]-T_DONNEES[[#This Row],[Coût]])/T_DONNEES[[#This Row],[Coût]]</f>
        <v>-1</v>
      </c>
      <c r="L268" s="2"/>
      <c r="M268" s="2"/>
    </row>
    <row r="269" spans="1:13" x14ac:dyDescent="0.25">
      <c r="A269" s="1">
        <v>44440</v>
      </c>
      <c r="B269" t="s">
        <v>2</v>
      </c>
      <c r="C269">
        <v>28.5</v>
      </c>
      <c r="D269">
        <v>950</v>
      </c>
      <c r="E269">
        <v>12</v>
      </c>
      <c r="F269" s="3">
        <f>T_DONNEES[[#This Row],[Clics_]]/T_DONNEES[[#This Row],[Impressions]]</f>
        <v>1.2631578947368421E-2</v>
      </c>
      <c r="G269">
        <v>0</v>
      </c>
      <c r="H269" s="3">
        <f>T_DONNEES[[#This Row],[Conversions ]]/T_DONNEES[[#This Row],[Clics_]]</f>
        <v>0</v>
      </c>
      <c r="I269" s="4" t="str">
        <f>IFERROR(T_DONNEES[[#This Row],[Coût]]/T_DONNEES[[#This Row],[Conversions ]],"")</f>
        <v/>
      </c>
      <c r="J269">
        <f>T_DONNEES[[#This Row],[Conversions ]]*marge</f>
        <v>0</v>
      </c>
      <c r="K269" s="2">
        <f>(T_DONNEES[[#This Row],[Revenu]]-T_DONNEES[[#This Row],[Coût]])/T_DONNEES[[#This Row],[Coût]]</f>
        <v>-1</v>
      </c>
      <c r="L269" s="2"/>
      <c r="M269" s="2"/>
    </row>
    <row r="270" spans="1:13" x14ac:dyDescent="0.25">
      <c r="A270" s="1">
        <v>44441</v>
      </c>
      <c r="B270" t="s">
        <v>1</v>
      </c>
      <c r="C270">
        <v>5.7</v>
      </c>
      <c r="D270">
        <v>190</v>
      </c>
      <c r="E270">
        <v>2</v>
      </c>
      <c r="F270" s="3">
        <f>T_DONNEES[[#This Row],[Clics_]]/T_DONNEES[[#This Row],[Impressions]]</f>
        <v>1.0526315789473684E-2</v>
      </c>
      <c r="G270">
        <v>1</v>
      </c>
      <c r="H270" s="3">
        <f>T_DONNEES[[#This Row],[Conversions ]]/T_DONNEES[[#This Row],[Clics_]]</f>
        <v>0.5</v>
      </c>
      <c r="I270" s="4">
        <f>IFERROR(T_DONNEES[[#This Row],[Coût]]/T_DONNEES[[#This Row],[Conversions ]],"")</f>
        <v>5.7</v>
      </c>
      <c r="J270">
        <f>T_DONNEES[[#This Row],[Conversions ]]*marge</f>
        <v>29</v>
      </c>
      <c r="K270" s="2">
        <f>(T_DONNEES[[#This Row],[Revenu]]-T_DONNEES[[#This Row],[Coût]])/T_DONNEES[[#This Row],[Coût]]</f>
        <v>4.0877192982456139</v>
      </c>
      <c r="L270" s="2"/>
      <c r="M270" s="2"/>
    </row>
    <row r="271" spans="1:13" x14ac:dyDescent="0.25">
      <c r="A271" s="1">
        <v>44442</v>
      </c>
      <c r="B271" t="s">
        <v>1</v>
      </c>
      <c r="C271">
        <v>28.2</v>
      </c>
      <c r="D271">
        <v>940</v>
      </c>
      <c r="E271">
        <v>13</v>
      </c>
      <c r="F271" s="3">
        <f>T_DONNEES[[#This Row],[Clics_]]/T_DONNEES[[#This Row],[Impressions]]</f>
        <v>1.3829787234042552E-2</v>
      </c>
      <c r="G271">
        <v>1</v>
      </c>
      <c r="H271" s="3">
        <f>T_DONNEES[[#This Row],[Conversions ]]/T_DONNEES[[#This Row],[Clics_]]</f>
        <v>7.6923076923076927E-2</v>
      </c>
      <c r="I271" s="4">
        <f>IFERROR(T_DONNEES[[#This Row],[Coût]]/T_DONNEES[[#This Row],[Conversions ]],"")</f>
        <v>28.2</v>
      </c>
      <c r="J271">
        <f>T_DONNEES[[#This Row],[Conversions ]]*marge</f>
        <v>29</v>
      </c>
      <c r="K271" s="2">
        <f>(T_DONNEES[[#This Row],[Revenu]]-T_DONNEES[[#This Row],[Coût]])/T_DONNEES[[#This Row],[Coût]]</f>
        <v>2.8368794326241162E-2</v>
      </c>
      <c r="L271" s="2"/>
      <c r="M271" s="2"/>
    </row>
    <row r="272" spans="1:13" x14ac:dyDescent="0.25">
      <c r="A272" s="1">
        <v>44443</v>
      </c>
      <c r="B272" t="s">
        <v>1</v>
      </c>
      <c r="C272">
        <v>18.899999999999999</v>
      </c>
      <c r="D272">
        <v>630</v>
      </c>
      <c r="E272">
        <v>8</v>
      </c>
      <c r="F272" s="3">
        <f>T_DONNEES[[#This Row],[Clics_]]/T_DONNEES[[#This Row],[Impressions]]</f>
        <v>1.2698412698412698E-2</v>
      </c>
      <c r="G272">
        <v>1</v>
      </c>
      <c r="H272" s="3">
        <f>T_DONNEES[[#This Row],[Conversions ]]/T_DONNEES[[#This Row],[Clics_]]</f>
        <v>0.125</v>
      </c>
      <c r="I272" s="4">
        <f>IFERROR(T_DONNEES[[#This Row],[Coût]]/T_DONNEES[[#This Row],[Conversions ]],"")</f>
        <v>18.899999999999999</v>
      </c>
      <c r="J272">
        <f>T_DONNEES[[#This Row],[Conversions ]]*marge</f>
        <v>29</v>
      </c>
      <c r="K272" s="2">
        <f>(T_DONNEES[[#This Row],[Revenu]]-T_DONNEES[[#This Row],[Coût]])/T_DONNEES[[#This Row],[Coût]]</f>
        <v>0.53439153439153453</v>
      </c>
      <c r="L272" s="2"/>
      <c r="M272" s="2"/>
    </row>
    <row r="273" spans="1:13" x14ac:dyDescent="0.25">
      <c r="A273" s="1">
        <v>44444</v>
      </c>
      <c r="B273" t="s">
        <v>2</v>
      </c>
      <c r="C273">
        <v>3.3</v>
      </c>
      <c r="D273">
        <v>110</v>
      </c>
      <c r="E273">
        <v>6</v>
      </c>
      <c r="F273" s="3">
        <f>T_DONNEES[[#This Row],[Clics_]]/T_DONNEES[[#This Row],[Impressions]]</f>
        <v>5.4545454545454543E-2</v>
      </c>
      <c r="G273">
        <v>1</v>
      </c>
      <c r="H273" s="3">
        <f>T_DONNEES[[#This Row],[Conversions ]]/T_DONNEES[[#This Row],[Clics_]]</f>
        <v>0.16666666666666666</v>
      </c>
      <c r="I273" s="4">
        <f>IFERROR(T_DONNEES[[#This Row],[Coût]]/T_DONNEES[[#This Row],[Conversions ]],"")</f>
        <v>3.3</v>
      </c>
      <c r="J273">
        <f>T_DONNEES[[#This Row],[Conversions ]]*marge</f>
        <v>29</v>
      </c>
      <c r="K273" s="2">
        <f>(T_DONNEES[[#This Row],[Revenu]]-T_DONNEES[[#This Row],[Coût]])/T_DONNEES[[#This Row],[Coût]]</f>
        <v>7.7878787878787881</v>
      </c>
      <c r="L273" s="2"/>
      <c r="M273" s="2"/>
    </row>
    <row r="274" spans="1:13" x14ac:dyDescent="0.25">
      <c r="A274" s="1">
        <v>44445</v>
      </c>
      <c r="B274" t="s">
        <v>1</v>
      </c>
      <c r="C274">
        <v>26.099999999999998</v>
      </c>
      <c r="D274">
        <v>870</v>
      </c>
      <c r="E274">
        <v>11</v>
      </c>
      <c r="F274" s="3">
        <f>T_DONNEES[[#This Row],[Clics_]]/T_DONNEES[[#This Row],[Impressions]]</f>
        <v>1.264367816091954E-2</v>
      </c>
      <c r="G274">
        <v>1</v>
      </c>
      <c r="H274" s="3">
        <f>T_DONNEES[[#This Row],[Conversions ]]/T_DONNEES[[#This Row],[Clics_]]</f>
        <v>9.0909090909090912E-2</v>
      </c>
      <c r="I274" s="4">
        <f>IFERROR(T_DONNEES[[#This Row],[Coût]]/T_DONNEES[[#This Row],[Conversions ]],"")</f>
        <v>26.099999999999998</v>
      </c>
      <c r="J274">
        <f>T_DONNEES[[#This Row],[Conversions ]]*marge</f>
        <v>29</v>
      </c>
      <c r="K274" s="2">
        <f>(T_DONNEES[[#This Row],[Revenu]]-T_DONNEES[[#This Row],[Coût]])/T_DONNEES[[#This Row],[Coût]]</f>
        <v>0.1111111111111112</v>
      </c>
      <c r="L274" s="2"/>
      <c r="M274" s="2"/>
    </row>
    <row r="275" spans="1:13" x14ac:dyDescent="0.25">
      <c r="A275" s="1">
        <v>44446</v>
      </c>
      <c r="B275" t="s">
        <v>31</v>
      </c>
      <c r="C275">
        <v>18.3</v>
      </c>
      <c r="D275">
        <v>610</v>
      </c>
      <c r="E275">
        <v>9</v>
      </c>
      <c r="F275" s="3">
        <f>T_DONNEES[[#This Row],[Clics_]]/T_DONNEES[[#This Row],[Impressions]]</f>
        <v>1.4754098360655738E-2</v>
      </c>
      <c r="G275">
        <v>2</v>
      </c>
      <c r="H275" s="3">
        <f>T_DONNEES[[#This Row],[Conversions ]]/T_DONNEES[[#This Row],[Clics_]]</f>
        <v>0.22222222222222221</v>
      </c>
      <c r="I275" s="4">
        <f>IFERROR(T_DONNEES[[#This Row],[Coût]]/T_DONNEES[[#This Row],[Conversions ]],"")</f>
        <v>9.15</v>
      </c>
      <c r="J275">
        <f>T_DONNEES[[#This Row],[Conversions ]]*marge</f>
        <v>58</v>
      </c>
      <c r="K275" s="2">
        <f>(T_DONNEES[[#This Row],[Revenu]]-T_DONNEES[[#This Row],[Coût]])/T_DONNEES[[#This Row],[Coût]]</f>
        <v>2.1693989071038251</v>
      </c>
      <c r="L275" s="2"/>
      <c r="M275" s="2"/>
    </row>
    <row r="276" spans="1:13" x14ac:dyDescent="0.25">
      <c r="A276" s="1">
        <v>44447</v>
      </c>
      <c r="B276" t="s">
        <v>2</v>
      </c>
      <c r="C276">
        <v>21.3</v>
      </c>
      <c r="D276">
        <v>710</v>
      </c>
      <c r="E276">
        <v>10</v>
      </c>
      <c r="F276" s="3">
        <f>T_DONNEES[[#This Row],[Clics_]]/T_DONNEES[[#This Row],[Impressions]]</f>
        <v>1.4084507042253521E-2</v>
      </c>
      <c r="G276">
        <v>0</v>
      </c>
      <c r="H276" s="3">
        <f>T_DONNEES[[#This Row],[Conversions ]]/T_DONNEES[[#This Row],[Clics_]]</f>
        <v>0</v>
      </c>
      <c r="I276" s="4" t="str">
        <f>IFERROR(T_DONNEES[[#This Row],[Coût]]/T_DONNEES[[#This Row],[Conversions ]],"")</f>
        <v/>
      </c>
      <c r="J276">
        <f>T_DONNEES[[#This Row],[Conversions ]]*marge</f>
        <v>0</v>
      </c>
      <c r="K276" s="2">
        <f>(T_DONNEES[[#This Row],[Revenu]]-T_DONNEES[[#This Row],[Coût]])/T_DONNEES[[#This Row],[Coût]]</f>
        <v>-1</v>
      </c>
      <c r="L276" s="2"/>
      <c r="M276" s="2"/>
    </row>
    <row r="277" spans="1:13" x14ac:dyDescent="0.25">
      <c r="A277" s="1">
        <v>44448</v>
      </c>
      <c r="B277" t="s">
        <v>2</v>
      </c>
      <c r="C277">
        <v>11.1</v>
      </c>
      <c r="D277">
        <v>370</v>
      </c>
      <c r="E277">
        <v>6</v>
      </c>
      <c r="F277" s="3">
        <f>T_DONNEES[[#This Row],[Clics_]]/T_DONNEES[[#This Row],[Impressions]]</f>
        <v>1.6216216216216217E-2</v>
      </c>
      <c r="G277">
        <v>0</v>
      </c>
      <c r="H277" s="3">
        <f>T_DONNEES[[#This Row],[Conversions ]]/T_DONNEES[[#This Row],[Clics_]]</f>
        <v>0</v>
      </c>
      <c r="I277" s="4" t="str">
        <f>IFERROR(T_DONNEES[[#This Row],[Coût]]/T_DONNEES[[#This Row],[Conversions ]],"")</f>
        <v/>
      </c>
      <c r="J277">
        <f>T_DONNEES[[#This Row],[Conversions ]]*marge</f>
        <v>0</v>
      </c>
      <c r="K277" s="2">
        <f>(T_DONNEES[[#This Row],[Revenu]]-T_DONNEES[[#This Row],[Coût]])/T_DONNEES[[#This Row],[Coût]]</f>
        <v>-1</v>
      </c>
      <c r="L277" s="2"/>
      <c r="M277" s="2"/>
    </row>
    <row r="278" spans="1:13" x14ac:dyDescent="0.25">
      <c r="A278" s="1">
        <v>44449</v>
      </c>
      <c r="B278" t="s">
        <v>1</v>
      </c>
      <c r="C278">
        <v>29.4</v>
      </c>
      <c r="D278">
        <v>980</v>
      </c>
      <c r="E278">
        <v>11</v>
      </c>
      <c r="F278" s="3">
        <f>T_DONNEES[[#This Row],[Clics_]]/T_DONNEES[[#This Row],[Impressions]]</f>
        <v>1.1224489795918367E-2</v>
      </c>
      <c r="G278">
        <v>0</v>
      </c>
      <c r="H278" s="3">
        <f>T_DONNEES[[#This Row],[Conversions ]]/T_DONNEES[[#This Row],[Clics_]]</f>
        <v>0</v>
      </c>
      <c r="I278" s="4" t="str">
        <f>IFERROR(T_DONNEES[[#This Row],[Coût]]/T_DONNEES[[#This Row],[Conversions ]],"")</f>
        <v/>
      </c>
      <c r="J278">
        <f>T_DONNEES[[#This Row],[Conversions ]]*marge</f>
        <v>0</v>
      </c>
      <c r="K278" s="2">
        <f>(T_DONNEES[[#This Row],[Revenu]]-T_DONNEES[[#This Row],[Coût]])/T_DONNEES[[#This Row],[Coût]]</f>
        <v>-1</v>
      </c>
      <c r="L278" s="2"/>
      <c r="M278" s="2"/>
    </row>
    <row r="279" spans="1:13" x14ac:dyDescent="0.25">
      <c r="A279" s="1">
        <v>44450</v>
      </c>
      <c r="B279" t="s">
        <v>1</v>
      </c>
      <c r="C279">
        <v>11.4</v>
      </c>
      <c r="D279">
        <v>380</v>
      </c>
      <c r="E279">
        <v>9</v>
      </c>
      <c r="F279" s="3">
        <f>T_DONNEES[[#This Row],[Clics_]]/T_DONNEES[[#This Row],[Impressions]]</f>
        <v>2.368421052631579E-2</v>
      </c>
      <c r="G279">
        <v>0</v>
      </c>
      <c r="H279" s="3">
        <f>T_DONNEES[[#This Row],[Conversions ]]/T_DONNEES[[#This Row],[Clics_]]</f>
        <v>0</v>
      </c>
      <c r="I279" s="4" t="str">
        <f>IFERROR(T_DONNEES[[#This Row],[Coût]]/T_DONNEES[[#This Row],[Conversions ]],"")</f>
        <v/>
      </c>
      <c r="J279">
        <f>T_DONNEES[[#This Row],[Conversions ]]*marge</f>
        <v>0</v>
      </c>
      <c r="K279" s="2">
        <f>(T_DONNEES[[#This Row],[Revenu]]-T_DONNEES[[#This Row],[Coût]])/T_DONNEES[[#This Row],[Coût]]</f>
        <v>-1</v>
      </c>
      <c r="L279" s="2"/>
      <c r="M279" s="2"/>
    </row>
    <row r="280" spans="1:13" x14ac:dyDescent="0.25">
      <c r="A280" s="1">
        <v>44451</v>
      </c>
      <c r="B280" t="s">
        <v>1</v>
      </c>
      <c r="C280">
        <v>10.199999999999999</v>
      </c>
      <c r="D280">
        <v>340</v>
      </c>
      <c r="E280">
        <v>3</v>
      </c>
      <c r="F280" s="3">
        <f>T_DONNEES[[#This Row],[Clics_]]/T_DONNEES[[#This Row],[Impressions]]</f>
        <v>8.8235294117647058E-3</v>
      </c>
      <c r="G280">
        <v>3</v>
      </c>
      <c r="H280" s="3">
        <f>T_DONNEES[[#This Row],[Conversions ]]/T_DONNEES[[#This Row],[Clics_]]</f>
        <v>1</v>
      </c>
      <c r="I280" s="4">
        <f>IFERROR(T_DONNEES[[#This Row],[Coût]]/T_DONNEES[[#This Row],[Conversions ]],"")</f>
        <v>3.4</v>
      </c>
      <c r="J280">
        <f>T_DONNEES[[#This Row],[Conversions ]]*marge</f>
        <v>87</v>
      </c>
      <c r="K280" s="2">
        <f>(T_DONNEES[[#This Row],[Revenu]]-T_DONNEES[[#This Row],[Coût]])/T_DONNEES[[#This Row],[Coût]]</f>
        <v>7.5294117647058822</v>
      </c>
      <c r="L280" s="2"/>
      <c r="M280" s="2"/>
    </row>
    <row r="281" spans="1:13" x14ac:dyDescent="0.25">
      <c r="A281" s="1">
        <v>44452</v>
      </c>
      <c r="B281" t="s">
        <v>2</v>
      </c>
      <c r="C281">
        <v>26.4</v>
      </c>
      <c r="D281">
        <v>880</v>
      </c>
      <c r="E281">
        <v>11</v>
      </c>
      <c r="F281" s="3">
        <f>T_DONNEES[[#This Row],[Clics_]]/T_DONNEES[[#This Row],[Impressions]]</f>
        <v>1.2500000000000001E-2</v>
      </c>
      <c r="G281">
        <v>0</v>
      </c>
      <c r="H281" s="3">
        <f>T_DONNEES[[#This Row],[Conversions ]]/T_DONNEES[[#This Row],[Clics_]]</f>
        <v>0</v>
      </c>
      <c r="I281" s="4" t="str">
        <f>IFERROR(T_DONNEES[[#This Row],[Coût]]/T_DONNEES[[#This Row],[Conversions ]],"")</f>
        <v/>
      </c>
      <c r="J281">
        <f>T_DONNEES[[#This Row],[Conversions ]]*marge</f>
        <v>0</v>
      </c>
      <c r="K281" s="2">
        <f>(T_DONNEES[[#This Row],[Revenu]]-T_DONNEES[[#This Row],[Coût]])/T_DONNEES[[#This Row],[Coût]]</f>
        <v>-1</v>
      </c>
      <c r="L281" s="2"/>
      <c r="M281" s="2"/>
    </row>
    <row r="282" spans="1:13" x14ac:dyDescent="0.25">
      <c r="A282" s="1">
        <v>44453</v>
      </c>
      <c r="B282" t="s">
        <v>2</v>
      </c>
      <c r="C282">
        <v>29.7</v>
      </c>
      <c r="D282">
        <v>990</v>
      </c>
      <c r="E282">
        <v>14</v>
      </c>
      <c r="F282" s="3">
        <f>T_DONNEES[[#This Row],[Clics_]]/T_DONNEES[[#This Row],[Impressions]]</f>
        <v>1.4141414141414142E-2</v>
      </c>
      <c r="G282">
        <v>1</v>
      </c>
      <c r="H282" s="3">
        <f>T_DONNEES[[#This Row],[Conversions ]]/T_DONNEES[[#This Row],[Clics_]]</f>
        <v>7.1428571428571425E-2</v>
      </c>
      <c r="I282" s="4">
        <f>IFERROR(T_DONNEES[[#This Row],[Coût]]/T_DONNEES[[#This Row],[Conversions ]],"")</f>
        <v>29.7</v>
      </c>
      <c r="J282">
        <f>T_DONNEES[[#This Row],[Conversions ]]*marge</f>
        <v>29</v>
      </c>
      <c r="K282" s="2">
        <f>(T_DONNEES[[#This Row],[Revenu]]-T_DONNEES[[#This Row],[Coût]])/T_DONNEES[[#This Row],[Coût]]</f>
        <v>-2.3569023569023545E-2</v>
      </c>
      <c r="L282" s="2"/>
      <c r="M282" s="2"/>
    </row>
    <row r="283" spans="1:13" x14ac:dyDescent="0.25">
      <c r="A283" s="1">
        <v>44454</v>
      </c>
      <c r="B283" t="s">
        <v>1</v>
      </c>
      <c r="C283">
        <v>9</v>
      </c>
      <c r="D283">
        <v>300</v>
      </c>
      <c r="E283">
        <v>6</v>
      </c>
      <c r="F283" s="3">
        <f>T_DONNEES[[#This Row],[Clics_]]/T_DONNEES[[#This Row],[Impressions]]</f>
        <v>0.02</v>
      </c>
      <c r="G283">
        <v>3</v>
      </c>
      <c r="H283" s="3">
        <f>T_DONNEES[[#This Row],[Conversions ]]/T_DONNEES[[#This Row],[Clics_]]</f>
        <v>0.5</v>
      </c>
      <c r="I283" s="4">
        <f>IFERROR(T_DONNEES[[#This Row],[Coût]]/T_DONNEES[[#This Row],[Conversions ]],"")</f>
        <v>3</v>
      </c>
      <c r="J283">
        <f>T_DONNEES[[#This Row],[Conversions ]]*marge</f>
        <v>87</v>
      </c>
      <c r="K283" s="2">
        <f>(T_DONNEES[[#This Row],[Revenu]]-T_DONNEES[[#This Row],[Coût]])/T_DONNEES[[#This Row],[Coût]]</f>
        <v>8.6666666666666661</v>
      </c>
      <c r="L283" s="2"/>
      <c r="M283" s="2"/>
    </row>
    <row r="284" spans="1:13" x14ac:dyDescent="0.25">
      <c r="A284" s="1">
        <v>44455</v>
      </c>
      <c r="B284" t="s">
        <v>1</v>
      </c>
      <c r="C284">
        <v>15</v>
      </c>
      <c r="D284">
        <v>500</v>
      </c>
      <c r="E284">
        <v>9</v>
      </c>
      <c r="F284" s="3">
        <f>T_DONNEES[[#This Row],[Clics_]]/T_DONNEES[[#This Row],[Impressions]]</f>
        <v>1.7999999999999999E-2</v>
      </c>
      <c r="G284">
        <v>2</v>
      </c>
      <c r="H284" s="3">
        <f>T_DONNEES[[#This Row],[Conversions ]]/T_DONNEES[[#This Row],[Clics_]]</f>
        <v>0.22222222222222221</v>
      </c>
      <c r="I284" s="4">
        <f>IFERROR(T_DONNEES[[#This Row],[Coût]]/T_DONNEES[[#This Row],[Conversions ]],"")</f>
        <v>7.5</v>
      </c>
      <c r="J284">
        <f>T_DONNEES[[#This Row],[Conversions ]]*marge</f>
        <v>58</v>
      </c>
      <c r="K284" s="2">
        <f>(T_DONNEES[[#This Row],[Revenu]]-T_DONNEES[[#This Row],[Coût]])/T_DONNEES[[#This Row],[Coût]]</f>
        <v>2.8666666666666667</v>
      </c>
      <c r="L284" s="2"/>
      <c r="M284" s="2"/>
    </row>
    <row r="285" spans="1:13" x14ac:dyDescent="0.25">
      <c r="A285" s="1">
        <v>44456</v>
      </c>
      <c r="B285" t="s">
        <v>1</v>
      </c>
      <c r="C285">
        <v>27.599999999999998</v>
      </c>
      <c r="D285">
        <v>920</v>
      </c>
      <c r="E285">
        <v>14</v>
      </c>
      <c r="F285" s="3">
        <f>T_DONNEES[[#This Row],[Clics_]]/T_DONNEES[[#This Row],[Impressions]]</f>
        <v>1.5217391304347827E-2</v>
      </c>
      <c r="G285">
        <v>1</v>
      </c>
      <c r="H285" s="3">
        <f>T_DONNEES[[#This Row],[Conversions ]]/T_DONNEES[[#This Row],[Clics_]]</f>
        <v>7.1428571428571425E-2</v>
      </c>
      <c r="I285" s="4">
        <f>IFERROR(T_DONNEES[[#This Row],[Coût]]/T_DONNEES[[#This Row],[Conversions ]],"")</f>
        <v>27.599999999999998</v>
      </c>
      <c r="J285">
        <f>T_DONNEES[[#This Row],[Conversions ]]*marge</f>
        <v>29</v>
      </c>
      <c r="K285" s="2">
        <f>(T_DONNEES[[#This Row],[Revenu]]-T_DONNEES[[#This Row],[Coût]])/T_DONNEES[[#This Row],[Coût]]</f>
        <v>5.07246376811595E-2</v>
      </c>
      <c r="L285" s="2"/>
      <c r="M285" s="2"/>
    </row>
    <row r="286" spans="1:13" x14ac:dyDescent="0.25">
      <c r="A286" s="1">
        <v>44457</v>
      </c>
      <c r="B286" t="s">
        <v>2</v>
      </c>
      <c r="C286">
        <v>27.9</v>
      </c>
      <c r="D286">
        <v>930</v>
      </c>
      <c r="E286">
        <v>11</v>
      </c>
      <c r="F286" s="3">
        <f>T_DONNEES[[#This Row],[Clics_]]/T_DONNEES[[#This Row],[Impressions]]</f>
        <v>1.1827956989247311E-2</v>
      </c>
      <c r="G286">
        <v>1</v>
      </c>
      <c r="H286" s="3">
        <f>T_DONNEES[[#This Row],[Conversions ]]/T_DONNEES[[#This Row],[Clics_]]</f>
        <v>9.0909090909090912E-2</v>
      </c>
      <c r="I286" s="4">
        <f>IFERROR(T_DONNEES[[#This Row],[Coût]]/T_DONNEES[[#This Row],[Conversions ]],"")</f>
        <v>27.9</v>
      </c>
      <c r="J286">
        <f>T_DONNEES[[#This Row],[Conversions ]]*marge</f>
        <v>29</v>
      </c>
      <c r="K286" s="2">
        <f>(T_DONNEES[[#This Row],[Revenu]]-T_DONNEES[[#This Row],[Coût]])/T_DONNEES[[#This Row],[Coût]]</f>
        <v>3.9426523297491092E-2</v>
      </c>
      <c r="L286" s="2"/>
      <c r="M286" s="2"/>
    </row>
    <row r="287" spans="1:13" x14ac:dyDescent="0.25">
      <c r="A287" s="1">
        <v>44458</v>
      </c>
      <c r="B287" t="s">
        <v>1</v>
      </c>
      <c r="C287">
        <v>27.3</v>
      </c>
      <c r="D287">
        <v>910</v>
      </c>
      <c r="E287">
        <v>12</v>
      </c>
      <c r="F287" s="3">
        <f>T_DONNEES[[#This Row],[Clics_]]/T_DONNEES[[#This Row],[Impressions]]</f>
        <v>1.3186813186813187E-2</v>
      </c>
      <c r="G287">
        <v>2</v>
      </c>
      <c r="H287" s="3">
        <f>T_DONNEES[[#This Row],[Conversions ]]/T_DONNEES[[#This Row],[Clics_]]</f>
        <v>0.16666666666666666</v>
      </c>
      <c r="I287" s="4">
        <f>IFERROR(T_DONNEES[[#This Row],[Coût]]/T_DONNEES[[#This Row],[Conversions ]],"")</f>
        <v>13.65</v>
      </c>
      <c r="J287">
        <f>T_DONNEES[[#This Row],[Conversions ]]*marge</f>
        <v>58</v>
      </c>
      <c r="K287" s="2">
        <f>(T_DONNEES[[#This Row],[Revenu]]-T_DONNEES[[#This Row],[Coût]])/T_DONNEES[[#This Row],[Coût]]</f>
        <v>1.1245421245421245</v>
      </c>
      <c r="L287" s="2"/>
      <c r="M287" s="2"/>
    </row>
    <row r="288" spans="1:13" x14ac:dyDescent="0.25">
      <c r="A288" s="1">
        <v>44459</v>
      </c>
      <c r="B288" t="s">
        <v>31</v>
      </c>
      <c r="C288">
        <v>8.4</v>
      </c>
      <c r="D288">
        <v>280</v>
      </c>
      <c r="E288">
        <v>3</v>
      </c>
      <c r="F288" s="3">
        <f>T_DONNEES[[#This Row],[Clics_]]/T_DONNEES[[#This Row],[Impressions]]</f>
        <v>1.0714285714285714E-2</v>
      </c>
      <c r="G288">
        <v>0</v>
      </c>
      <c r="H288" s="3">
        <f>T_DONNEES[[#This Row],[Conversions ]]/T_DONNEES[[#This Row],[Clics_]]</f>
        <v>0</v>
      </c>
      <c r="I288" s="4" t="str">
        <f>IFERROR(T_DONNEES[[#This Row],[Coût]]/T_DONNEES[[#This Row],[Conversions ]],"")</f>
        <v/>
      </c>
      <c r="J288">
        <f>T_DONNEES[[#This Row],[Conversions ]]*marge</f>
        <v>0</v>
      </c>
      <c r="K288" s="2">
        <f>(T_DONNEES[[#This Row],[Revenu]]-T_DONNEES[[#This Row],[Coût]])/T_DONNEES[[#This Row],[Coût]]</f>
        <v>-1</v>
      </c>
      <c r="L288" s="2"/>
      <c r="M288" s="2"/>
    </row>
    <row r="289" spans="1:13" x14ac:dyDescent="0.25">
      <c r="A289" s="1">
        <v>44460</v>
      </c>
      <c r="B289" t="s">
        <v>2</v>
      </c>
      <c r="C289">
        <v>14.7</v>
      </c>
      <c r="D289">
        <v>490</v>
      </c>
      <c r="E289">
        <v>9</v>
      </c>
      <c r="F289" s="3">
        <f>T_DONNEES[[#This Row],[Clics_]]/T_DONNEES[[#This Row],[Impressions]]</f>
        <v>1.8367346938775512E-2</v>
      </c>
      <c r="G289">
        <v>0</v>
      </c>
      <c r="H289" s="3">
        <f>T_DONNEES[[#This Row],[Conversions ]]/T_DONNEES[[#This Row],[Clics_]]</f>
        <v>0</v>
      </c>
      <c r="I289" s="4" t="str">
        <f>IFERROR(T_DONNEES[[#This Row],[Coût]]/T_DONNEES[[#This Row],[Conversions ]],"")</f>
        <v/>
      </c>
      <c r="J289">
        <f>T_DONNEES[[#This Row],[Conversions ]]*marge</f>
        <v>0</v>
      </c>
      <c r="K289" s="2">
        <f>(T_DONNEES[[#This Row],[Revenu]]-T_DONNEES[[#This Row],[Coût]])/T_DONNEES[[#This Row],[Coût]]</f>
        <v>-1</v>
      </c>
      <c r="L289" s="2"/>
      <c r="M289" s="2"/>
    </row>
    <row r="290" spans="1:13" x14ac:dyDescent="0.25">
      <c r="A290" s="1">
        <v>44461</v>
      </c>
      <c r="B290" t="s">
        <v>2</v>
      </c>
      <c r="C290">
        <v>6</v>
      </c>
      <c r="D290">
        <v>200</v>
      </c>
      <c r="E290">
        <v>5</v>
      </c>
      <c r="F290" s="3">
        <f>T_DONNEES[[#This Row],[Clics_]]/T_DONNEES[[#This Row],[Impressions]]</f>
        <v>2.5000000000000001E-2</v>
      </c>
      <c r="G290">
        <v>2</v>
      </c>
      <c r="H290" s="3">
        <f>T_DONNEES[[#This Row],[Conversions ]]/T_DONNEES[[#This Row],[Clics_]]</f>
        <v>0.4</v>
      </c>
      <c r="I290" s="4">
        <f>IFERROR(T_DONNEES[[#This Row],[Coût]]/T_DONNEES[[#This Row],[Conversions ]],"")</f>
        <v>3</v>
      </c>
      <c r="J290">
        <f>T_DONNEES[[#This Row],[Conversions ]]*marge</f>
        <v>58</v>
      </c>
      <c r="K290" s="2">
        <f>(T_DONNEES[[#This Row],[Revenu]]-T_DONNEES[[#This Row],[Coût]])/T_DONNEES[[#This Row],[Coût]]</f>
        <v>8.6666666666666661</v>
      </c>
      <c r="L290" s="2"/>
      <c r="M290" s="2"/>
    </row>
    <row r="291" spans="1:13" x14ac:dyDescent="0.25">
      <c r="A291" s="1">
        <v>44462</v>
      </c>
      <c r="B291" t="s">
        <v>2</v>
      </c>
      <c r="C291">
        <v>27.3</v>
      </c>
      <c r="D291">
        <v>910</v>
      </c>
      <c r="E291">
        <v>13</v>
      </c>
      <c r="F291" s="3">
        <f>T_DONNEES[[#This Row],[Clics_]]/T_DONNEES[[#This Row],[Impressions]]</f>
        <v>1.4285714285714285E-2</v>
      </c>
      <c r="G291">
        <v>3</v>
      </c>
      <c r="H291" s="3">
        <f>T_DONNEES[[#This Row],[Conversions ]]/T_DONNEES[[#This Row],[Clics_]]</f>
        <v>0.23076923076923078</v>
      </c>
      <c r="I291" s="4">
        <f>IFERROR(T_DONNEES[[#This Row],[Coût]]/T_DONNEES[[#This Row],[Conversions ]],"")</f>
        <v>9.1</v>
      </c>
      <c r="J291">
        <f>T_DONNEES[[#This Row],[Conversions ]]*marge</f>
        <v>87</v>
      </c>
      <c r="K291" s="2">
        <f>(T_DONNEES[[#This Row],[Revenu]]-T_DONNEES[[#This Row],[Coût]])/T_DONNEES[[#This Row],[Coût]]</f>
        <v>2.186813186813187</v>
      </c>
      <c r="L291" s="2"/>
      <c r="M291" s="2"/>
    </row>
    <row r="292" spans="1:13" x14ac:dyDescent="0.25">
      <c r="A292" s="1">
        <v>44463</v>
      </c>
      <c r="B292" t="s">
        <v>1</v>
      </c>
      <c r="C292">
        <v>6.8999999999999995</v>
      </c>
      <c r="D292">
        <v>230</v>
      </c>
      <c r="E292">
        <v>5</v>
      </c>
      <c r="F292" s="3">
        <f>T_DONNEES[[#This Row],[Clics_]]/T_DONNEES[[#This Row],[Impressions]]</f>
        <v>2.1739130434782608E-2</v>
      </c>
      <c r="G292">
        <v>2</v>
      </c>
      <c r="H292" s="3">
        <f>T_DONNEES[[#This Row],[Conversions ]]/T_DONNEES[[#This Row],[Clics_]]</f>
        <v>0.4</v>
      </c>
      <c r="I292" s="4">
        <f>IFERROR(T_DONNEES[[#This Row],[Coût]]/T_DONNEES[[#This Row],[Conversions ]],"")</f>
        <v>3.4499999999999997</v>
      </c>
      <c r="J292">
        <f>T_DONNEES[[#This Row],[Conversions ]]*marge</f>
        <v>58</v>
      </c>
      <c r="K292" s="2">
        <f>(T_DONNEES[[#This Row],[Revenu]]-T_DONNEES[[#This Row],[Coût]])/T_DONNEES[[#This Row],[Coût]]</f>
        <v>7.4057971014492763</v>
      </c>
      <c r="L292" s="2"/>
      <c r="M292" s="2"/>
    </row>
    <row r="293" spans="1:13" x14ac:dyDescent="0.25">
      <c r="A293" s="1">
        <v>44464</v>
      </c>
      <c r="B293" t="s">
        <v>1</v>
      </c>
      <c r="C293">
        <v>12</v>
      </c>
      <c r="D293">
        <v>400</v>
      </c>
      <c r="E293">
        <v>7</v>
      </c>
      <c r="F293" s="3">
        <f>T_DONNEES[[#This Row],[Clics_]]/T_DONNEES[[#This Row],[Impressions]]</f>
        <v>1.7500000000000002E-2</v>
      </c>
      <c r="G293">
        <v>3</v>
      </c>
      <c r="H293" s="3">
        <f>T_DONNEES[[#This Row],[Conversions ]]/T_DONNEES[[#This Row],[Clics_]]</f>
        <v>0.42857142857142855</v>
      </c>
      <c r="I293" s="4">
        <f>IFERROR(T_DONNEES[[#This Row],[Coût]]/T_DONNEES[[#This Row],[Conversions ]],"")</f>
        <v>4</v>
      </c>
      <c r="J293">
        <f>T_DONNEES[[#This Row],[Conversions ]]*marge</f>
        <v>87</v>
      </c>
      <c r="K293" s="2">
        <f>(T_DONNEES[[#This Row],[Revenu]]-T_DONNEES[[#This Row],[Coût]])/T_DONNEES[[#This Row],[Coût]]</f>
        <v>6.25</v>
      </c>
      <c r="L293" s="2"/>
      <c r="M293" s="2"/>
    </row>
    <row r="294" spans="1:13" x14ac:dyDescent="0.25">
      <c r="A294" s="1">
        <v>44465</v>
      </c>
      <c r="B294" t="s">
        <v>1</v>
      </c>
      <c r="C294">
        <v>13.799999999999999</v>
      </c>
      <c r="D294">
        <v>460</v>
      </c>
      <c r="E294">
        <v>7</v>
      </c>
      <c r="F294" s="3">
        <f>T_DONNEES[[#This Row],[Clics_]]/T_DONNEES[[#This Row],[Impressions]]</f>
        <v>1.5217391304347827E-2</v>
      </c>
      <c r="G294">
        <v>3</v>
      </c>
      <c r="H294" s="3">
        <f>T_DONNEES[[#This Row],[Conversions ]]/T_DONNEES[[#This Row],[Clics_]]</f>
        <v>0.42857142857142855</v>
      </c>
      <c r="I294" s="4">
        <f>IFERROR(T_DONNEES[[#This Row],[Coût]]/T_DONNEES[[#This Row],[Conversions ]],"")</f>
        <v>4.5999999999999996</v>
      </c>
      <c r="J294">
        <f>T_DONNEES[[#This Row],[Conversions ]]*marge</f>
        <v>87</v>
      </c>
      <c r="K294" s="2">
        <f>(T_DONNEES[[#This Row],[Revenu]]-T_DONNEES[[#This Row],[Coût]])/T_DONNEES[[#This Row],[Coût]]</f>
        <v>5.304347826086957</v>
      </c>
      <c r="L294" s="2"/>
      <c r="M294" s="2"/>
    </row>
    <row r="295" spans="1:13" x14ac:dyDescent="0.25">
      <c r="A295" s="1">
        <v>44466</v>
      </c>
      <c r="B295" t="s">
        <v>2</v>
      </c>
      <c r="C295">
        <v>12.6</v>
      </c>
      <c r="D295">
        <v>420</v>
      </c>
      <c r="E295">
        <v>9</v>
      </c>
      <c r="F295" s="3">
        <f>T_DONNEES[[#This Row],[Clics_]]/T_DONNEES[[#This Row],[Impressions]]</f>
        <v>2.1428571428571429E-2</v>
      </c>
      <c r="G295">
        <v>2</v>
      </c>
      <c r="H295" s="3">
        <f>T_DONNEES[[#This Row],[Conversions ]]/T_DONNEES[[#This Row],[Clics_]]</f>
        <v>0.22222222222222221</v>
      </c>
      <c r="I295" s="4">
        <f>IFERROR(T_DONNEES[[#This Row],[Coût]]/T_DONNEES[[#This Row],[Conversions ]],"")</f>
        <v>6.3</v>
      </c>
      <c r="J295">
        <f>T_DONNEES[[#This Row],[Conversions ]]*marge</f>
        <v>58</v>
      </c>
      <c r="K295" s="2">
        <f>(T_DONNEES[[#This Row],[Revenu]]-T_DONNEES[[#This Row],[Coût]])/T_DONNEES[[#This Row],[Coût]]</f>
        <v>3.6031746031746033</v>
      </c>
      <c r="L295" s="2"/>
      <c r="M295" s="2"/>
    </row>
    <row r="296" spans="1:13" x14ac:dyDescent="0.25">
      <c r="A296" s="1">
        <v>44467</v>
      </c>
      <c r="B296" t="s">
        <v>1</v>
      </c>
      <c r="C296">
        <v>19.5</v>
      </c>
      <c r="D296">
        <v>650</v>
      </c>
      <c r="E296">
        <v>8</v>
      </c>
      <c r="F296" s="3">
        <f>T_DONNEES[[#This Row],[Clics_]]/T_DONNEES[[#This Row],[Impressions]]</f>
        <v>1.2307692307692308E-2</v>
      </c>
      <c r="G296">
        <v>0</v>
      </c>
      <c r="H296" s="3">
        <f>T_DONNEES[[#This Row],[Conversions ]]/T_DONNEES[[#This Row],[Clics_]]</f>
        <v>0</v>
      </c>
      <c r="I296" s="4" t="str">
        <f>IFERROR(T_DONNEES[[#This Row],[Coût]]/T_DONNEES[[#This Row],[Conversions ]],"")</f>
        <v/>
      </c>
      <c r="J296">
        <f>T_DONNEES[[#This Row],[Conversions ]]*marge</f>
        <v>0</v>
      </c>
      <c r="K296" s="2">
        <f>(T_DONNEES[[#This Row],[Revenu]]-T_DONNEES[[#This Row],[Coût]])/T_DONNEES[[#This Row],[Coût]]</f>
        <v>-1</v>
      </c>
      <c r="L296" s="2"/>
      <c r="M296" s="2"/>
    </row>
    <row r="297" spans="1:13" x14ac:dyDescent="0.25">
      <c r="A297" s="1">
        <v>44468</v>
      </c>
      <c r="B297" t="s">
        <v>31</v>
      </c>
      <c r="C297">
        <v>18.3</v>
      </c>
      <c r="D297">
        <v>610</v>
      </c>
      <c r="E297">
        <v>10</v>
      </c>
      <c r="F297" s="3">
        <f>T_DONNEES[[#This Row],[Clics_]]/T_DONNEES[[#This Row],[Impressions]]</f>
        <v>1.6393442622950821E-2</v>
      </c>
      <c r="G297">
        <v>0</v>
      </c>
      <c r="H297" s="3">
        <f>T_DONNEES[[#This Row],[Conversions ]]/T_DONNEES[[#This Row],[Clics_]]</f>
        <v>0</v>
      </c>
      <c r="I297" s="4" t="str">
        <f>IFERROR(T_DONNEES[[#This Row],[Coût]]/T_DONNEES[[#This Row],[Conversions ]],"")</f>
        <v/>
      </c>
      <c r="J297">
        <f>T_DONNEES[[#This Row],[Conversions ]]*marge</f>
        <v>0</v>
      </c>
      <c r="K297" s="2">
        <f>(T_DONNEES[[#This Row],[Revenu]]-T_DONNEES[[#This Row],[Coût]])/T_DONNEES[[#This Row],[Coût]]</f>
        <v>-1</v>
      </c>
      <c r="L297" s="2"/>
      <c r="M297" s="2"/>
    </row>
    <row r="298" spans="1:13" x14ac:dyDescent="0.25">
      <c r="A298" s="1">
        <v>44469</v>
      </c>
      <c r="B298" t="s">
        <v>2</v>
      </c>
      <c r="C298">
        <v>24.9</v>
      </c>
      <c r="D298">
        <v>830</v>
      </c>
      <c r="E298">
        <v>8</v>
      </c>
      <c r="F298" s="3">
        <f>T_DONNEES[[#This Row],[Clics_]]/T_DONNEES[[#This Row],[Impressions]]</f>
        <v>9.6385542168674707E-3</v>
      </c>
      <c r="G298">
        <v>0</v>
      </c>
      <c r="H298" s="3">
        <f>T_DONNEES[[#This Row],[Conversions ]]/T_DONNEES[[#This Row],[Clics_]]</f>
        <v>0</v>
      </c>
      <c r="I298" s="4" t="str">
        <f>IFERROR(T_DONNEES[[#This Row],[Coût]]/T_DONNEES[[#This Row],[Conversions ]],"")</f>
        <v/>
      </c>
      <c r="J298">
        <f>T_DONNEES[[#This Row],[Conversions ]]*marge</f>
        <v>0</v>
      </c>
      <c r="K298" s="2">
        <f>(T_DONNEES[[#This Row],[Revenu]]-T_DONNEES[[#This Row],[Coût]])/T_DONNEES[[#This Row],[Coût]]</f>
        <v>-1</v>
      </c>
      <c r="L298" s="2"/>
      <c r="M298" s="2"/>
    </row>
    <row r="299" spans="1:13" x14ac:dyDescent="0.25">
      <c r="A299" s="1">
        <v>44470</v>
      </c>
      <c r="B299" t="s">
        <v>2</v>
      </c>
      <c r="C299">
        <v>14.399999999999999</v>
      </c>
      <c r="D299">
        <v>480</v>
      </c>
      <c r="E299">
        <v>10</v>
      </c>
      <c r="F299" s="3">
        <f>T_DONNEES[[#This Row],[Clics_]]/T_DONNEES[[#This Row],[Impressions]]</f>
        <v>2.0833333333333332E-2</v>
      </c>
      <c r="G299">
        <v>0</v>
      </c>
      <c r="H299" s="3">
        <f>T_DONNEES[[#This Row],[Conversions ]]/T_DONNEES[[#This Row],[Clics_]]</f>
        <v>0</v>
      </c>
      <c r="I299" s="4" t="str">
        <f>IFERROR(T_DONNEES[[#This Row],[Coût]]/T_DONNEES[[#This Row],[Conversions ]],"")</f>
        <v/>
      </c>
      <c r="J299">
        <f>T_DONNEES[[#This Row],[Conversions ]]*marge</f>
        <v>0</v>
      </c>
      <c r="K299" s="2">
        <f>(T_DONNEES[[#This Row],[Revenu]]-T_DONNEES[[#This Row],[Coût]])/T_DONNEES[[#This Row],[Coût]]</f>
        <v>-1</v>
      </c>
      <c r="L299" s="2"/>
      <c r="M299" s="2"/>
    </row>
    <row r="300" spans="1:13" x14ac:dyDescent="0.25">
      <c r="A300" s="1">
        <v>44471</v>
      </c>
      <c r="B300" t="s">
        <v>2</v>
      </c>
      <c r="C300">
        <v>28.5</v>
      </c>
      <c r="D300">
        <v>950</v>
      </c>
      <c r="E300">
        <v>10</v>
      </c>
      <c r="F300" s="3">
        <f>T_DONNEES[[#This Row],[Clics_]]/T_DONNEES[[#This Row],[Impressions]]</f>
        <v>1.0526315789473684E-2</v>
      </c>
      <c r="G300">
        <v>2</v>
      </c>
      <c r="H300" s="3">
        <f>T_DONNEES[[#This Row],[Conversions ]]/T_DONNEES[[#This Row],[Clics_]]</f>
        <v>0.2</v>
      </c>
      <c r="I300" s="4">
        <f>IFERROR(T_DONNEES[[#This Row],[Coût]]/T_DONNEES[[#This Row],[Conversions ]],"")</f>
        <v>14.25</v>
      </c>
      <c r="J300">
        <f>T_DONNEES[[#This Row],[Conversions ]]*marge</f>
        <v>58</v>
      </c>
      <c r="K300" s="2">
        <f>(T_DONNEES[[#This Row],[Revenu]]-T_DONNEES[[#This Row],[Coût]])/T_DONNEES[[#This Row],[Coût]]</f>
        <v>1.0350877192982457</v>
      </c>
      <c r="L300" s="2"/>
      <c r="M300" s="2"/>
    </row>
    <row r="301" spans="1:13" x14ac:dyDescent="0.25">
      <c r="A301" s="1">
        <v>44472</v>
      </c>
      <c r="B301" t="s">
        <v>2</v>
      </c>
      <c r="C301">
        <v>23.4</v>
      </c>
      <c r="D301">
        <v>780</v>
      </c>
      <c r="E301">
        <v>11</v>
      </c>
      <c r="F301" s="3">
        <f>T_DONNEES[[#This Row],[Clics_]]/T_DONNEES[[#This Row],[Impressions]]</f>
        <v>1.4102564102564103E-2</v>
      </c>
      <c r="G301">
        <v>2</v>
      </c>
      <c r="H301" s="3">
        <f>T_DONNEES[[#This Row],[Conversions ]]/T_DONNEES[[#This Row],[Clics_]]</f>
        <v>0.18181818181818182</v>
      </c>
      <c r="I301" s="4">
        <f>IFERROR(T_DONNEES[[#This Row],[Coût]]/T_DONNEES[[#This Row],[Conversions ]],"")</f>
        <v>11.7</v>
      </c>
      <c r="J301">
        <f>T_DONNEES[[#This Row],[Conversions ]]*marge</f>
        <v>58</v>
      </c>
      <c r="K301" s="2">
        <f>(T_DONNEES[[#This Row],[Revenu]]-T_DONNEES[[#This Row],[Coût]])/T_DONNEES[[#This Row],[Coût]]</f>
        <v>1.4786324786324787</v>
      </c>
      <c r="L301" s="2"/>
      <c r="M301" s="2"/>
    </row>
    <row r="302" spans="1:13" x14ac:dyDescent="0.25">
      <c r="A302" s="1">
        <v>44473</v>
      </c>
      <c r="B302" t="s">
        <v>1</v>
      </c>
      <c r="C302">
        <v>27.9</v>
      </c>
      <c r="D302">
        <v>930</v>
      </c>
      <c r="E302">
        <v>13</v>
      </c>
      <c r="F302" s="3">
        <f>T_DONNEES[[#This Row],[Clics_]]/T_DONNEES[[#This Row],[Impressions]]</f>
        <v>1.3978494623655914E-2</v>
      </c>
      <c r="G302">
        <v>2</v>
      </c>
      <c r="H302" s="3">
        <f>T_DONNEES[[#This Row],[Conversions ]]/T_DONNEES[[#This Row],[Clics_]]</f>
        <v>0.15384615384615385</v>
      </c>
      <c r="I302" s="4">
        <f>IFERROR(T_DONNEES[[#This Row],[Coût]]/T_DONNEES[[#This Row],[Conversions ]],"")</f>
        <v>13.95</v>
      </c>
      <c r="J302">
        <f>T_DONNEES[[#This Row],[Conversions ]]*marge</f>
        <v>58</v>
      </c>
      <c r="K302" s="2">
        <f>(T_DONNEES[[#This Row],[Revenu]]-T_DONNEES[[#This Row],[Coût]])/T_DONNEES[[#This Row],[Coût]]</f>
        <v>1.0788530465949822</v>
      </c>
      <c r="L302" s="2"/>
      <c r="M302" s="2"/>
    </row>
    <row r="303" spans="1:13" x14ac:dyDescent="0.25">
      <c r="A303" s="1">
        <v>44474</v>
      </c>
      <c r="B303" t="s">
        <v>1</v>
      </c>
      <c r="C303">
        <v>25.8</v>
      </c>
      <c r="D303">
        <v>860</v>
      </c>
      <c r="E303">
        <v>14</v>
      </c>
      <c r="F303" s="3">
        <f>T_DONNEES[[#This Row],[Clics_]]/T_DONNEES[[#This Row],[Impressions]]</f>
        <v>1.627906976744186E-2</v>
      </c>
      <c r="G303">
        <v>3</v>
      </c>
      <c r="H303" s="3">
        <f>T_DONNEES[[#This Row],[Conversions ]]/T_DONNEES[[#This Row],[Clics_]]</f>
        <v>0.21428571428571427</v>
      </c>
      <c r="I303" s="4">
        <f>IFERROR(T_DONNEES[[#This Row],[Coût]]/T_DONNEES[[#This Row],[Conversions ]],"")</f>
        <v>8.6</v>
      </c>
      <c r="J303">
        <f>T_DONNEES[[#This Row],[Conversions ]]*marge</f>
        <v>87</v>
      </c>
      <c r="K303" s="2">
        <f>(T_DONNEES[[#This Row],[Revenu]]-T_DONNEES[[#This Row],[Coût]])/T_DONNEES[[#This Row],[Coût]]</f>
        <v>2.3720930232558142</v>
      </c>
      <c r="L303" s="2"/>
      <c r="M303" s="2"/>
    </row>
    <row r="304" spans="1:13" x14ac:dyDescent="0.25">
      <c r="A304" s="1">
        <v>44475</v>
      </c>
      <c r="B304" t="s">
        <v>1</v>
      </c>
      <c r="C304">
        <v>11.7</v>
      </c>
      <c r="D304">
        <v>390</v>
      </c>
      <c r="E304">
        <v>9</v>
      </c>
      <c r="F304" s="3">
        <f>T_DONNEES[[#This Row],[Clics_]]/T_DONNEES[[#This Row],[Impressions]]</f>
        <v>2.3076923076923078E-2</v>
      </c>
      <c r="G304">
        <v>1</v>
      </c>
      <c r="H304" s="3">
        <f>T_DONNEES[[#This Row],[Conversions ]]/T_DONNEES[[#This Row],[Clics_]]</f>
        <v>0.1111111111111111</v>
      </c>
      <c r="I304" s="4">
        <f>IFERROR(T_DONNEES[[#This Row],[Coût]]/T_DONNEES[[#This Row],[Conversions ]],"")</f>
        <v>11.7</v>
      </c>
      <c r="J304">
        <f>T_DONNEES[[#This Row],[Conversions ]]*marge</f>
        <v>29</v>
      </c>
      <c r="K304" s="2">
        <f>(T_DONNEES[[#This Row],[Revenu]]-T_DONNEES[[#This Row],[Coût]])/T_DONNEES[[#This Row],[Coût]]</f>
        <v>1.4786324786324787</v>
      </c>
      <c r="L304" s="2"/>
      <c r="M304" s="2"/>
    </row>
    <row r="305" spans="1:13" x14ac:dyDescent="0.25">
      <c r="A305" s="1">
        <v>44476</v>
      </c>
      <c r="B305" t="s">
        <v>2</v>
      </c>
      <c r="C305">
        <v>4.5</v>
      </c>
      <c r="D305">
        <v>150</v>
      </c>
      <c r="E305">
        <v>3</v>
      </c>
      <c r="F305" s="3">
        <f>T_DONNEES[[#This Row],[Clics_]]/T_DONNEES[[#This Row],[Impressions]]</f>
        <v>0.02</v>
      </c>
      <c r="G305">
        <v>1</v>
      </c>
      <c r="H305" s="3">
        <f>T_DONNEES[[#This Row],[Conversions ]]/T_DONNEES[[#This Row],[Clics_]]</f>
        <v>0.33333333333333331</v>
      </c>
      <c r="I305" s="4">
        <f>IFERROR(T_DONNEES[[#This Row],[Coût]]/T_DONNEES[[#This Row],[Conversions ]],"")</f>
        <v>4.5</v>
      </c>
      <c r="J305">
        <f>T_DONNEES[[#This Row],[Conversions ]]*marge</f>
        <v>29</v>
      </c>
      <c r="K305" s="2">
        <f>(T_DONNEES[[#This Row],[Revenu]]-T_DONNEES[[#This Row],[Coût]])/T_DONNEES[[#This Row],[Coût]]</f>
        <v>5.4444444444444446</v>
      </c>
      <c r="L305" s="2"/>
      <c r="M305" s="2"/>
    </row>
    <row r="306" spans="1:13" x14ac:dyDescent="0.25">
      <c r="A306" s="1">
        <v>44477</v>
      </c>
      <c r="B306" t="s">
        <v>1</v>
      </c>
      <c r="C306">
        <v>17.099999999999998</v>
      </c>
      <c r="D306">
        <v>570</v>
      </c>
      <c r="E306">
        <v>11</v>
      </c>
      <c r="F306" s="3">
        <f>T_DONNEES[[#This Row],[Clics_]]/T_DONNEES[[#This Row],[Impressions]]</f>
        <v>1.9298245614035089E-2</v>
      </c>
      <c r="G306">
        <v>0</v>
      </c>
      <c r="H306" s="3">
        <f>T_DONNEES[[#This Row],[Conversions ]]/T_DONNEES[[#This Row],[Clics_]]</f>
        <v>0</v>
      </c>
      <c r="I306" s="4" t="str">
        <f>IFERROR(T_DONNEES[[#This Row],[Coût]]/T_DONNEES[[#This Row],[Conversions ]],"")</f>
        <v/>
      </c>
      <c r="J306">
        <f>T_DONNEES[[#This Row],[Conversions ]]*marge</f>
        <v>0</v>
      </c>
      <c r="K306" s="2">
        <f>(T_DONNEES[[#This Row],[Revenu]]-T_DONNEES[[#This Row],[Coût]])/T_DONNEES[[#This Row],[Coût]]</f>
        <v>-1</v>
      </c>
      <c r="L306" s="2"/>
      <c r="M306" s="2"/>
    </row>
    <row r="307" spans="1:13" x14ac:dyDescent="0.25">
      <c r="A307" s="1">
        <v>44478</v>
      </c>
      <c r="B307" t="s">
        <v>31</v>
      </c>
      <c r="C307">
        <v>8.4</v>
      </c>
      <c r="D307">
        <v>280</v>
      </c>
      <c r="E307">
        <v>8</v>
      </c>
      <c r="F307" s="3">
        <f>T_DONNEES[[#This Row],[Clics_]]/T_DONNEES[[#This Row],[Impressions]]</f>
        <v>2.8571428571428571E-2</v>
      </c>
      <c r="G307">
        <v>0</v>
      </c>
      <c r="H307" s="3">
        <f>T_DONNEES[[#This Row],[Conversions ]]/T_DONNEES[[#This Row],[Clics_]]</f>
        <v>0</v>
      </c>
      <c r="I307" s="4" t="str">
        <f>IFERROR(T_DONNEES[[#This Row],[Coût]]/T_DONNEES[[#This Row],[Conversions ]],"")</f>
        <v/>
      </c>
      <c r="J307">
        <f>T_DONNEES[[#This Row],[Conversions ]]*marge</f>
        <v>0</v>
      </c>
      <c r="K307" s="2">
        <f>(T_DONNEES[[#This Row],[Revenu]]-T_DONNEES[[#This Row],[Coût]])/T_DONNEES[[#This Row],[Coût]]</f>
        <v>-1</v>
      </c>
      <c r="L307" s="2"/>
      <c r="M307" s="2"/>
    </row>
    <row r="308" spans="1:13" x14ac:dyDescent="0.25">
      <c r="A308" s="1">
        <v>44479</v>
      </c>
      <c r="B308" t="s">
        <v>2</v>
      </c>
      <c r="C308">
        <v>23.4</v>
      </c>
      <c r="D308">
        <v>780</v>
      </c>
      <c r="E308">
        <v>11</v>
      </c>
      <c r="F308" s="3">
        <f>T_DONNEES[[#This Row],[Clics_]]/T_DONNEES[[#This Row],[Impressions]]</f>
        <v>1.4102564102564103E-2</v>
      </c>
      <c r="G308">
        <v>1</v>
      </c>
      <c r="H308" s="3">
        <f>T_DONNEES[[#This Row],[Conversions ]]/T_DONNEES[[#This Row],[Clics_]]</f>
        <v>9.0909090909090912E-2</v>
      </c>
      <c r="I308" s="4">
        <f>IFERROR(T_DONNEES[[#This Row],[Coût]]/T_DONNEES[[#This Row],[Conversions ]],"")</f>
        <v>23.4</v>
      </c>
      <c r="J308">
        <f>T_DONNEES[[#This Row],[Conversions ]]*marge</f>
        <v>29</v>
      </c>
      <c r="K308" s="2">
        <f>(T_DONNEES[[#This Row],[Revenu]]-T_DONNEES[[#This Row],[Coût]])/T_DONNEES[[#This Row],[Coût]]</f>
        <v>0.23931623931623938</v>
      </c>
      <c r="L308" s="2"/>
      <c r="M308" s="2"/>
    </row>
    <row r="309" spans="1:13" x14ac:dyDescent="0.25">
      <c r="A309" s="1">
        <v>44480</v>
      </c>
      <c r="B309" t="s">
        <v>2</v>
      </c>
      <c r="C309">
        <v>18</v>
      </c>
      <c r="D309">
        <v>600</v>
      </c>
      <c r="E309">
        <v>11</v>
      </c>
      <c r="F309" s="3">
        <f>T_DONNEES[[#This Row],[Clics_]]/T_DONNEES[[#This Row],[Impressions]]</f>
        <v>1.8333333333333333E-2</v>
      </c>
      <c r="G309">
        <v>2</v>
      </c>
      <c r="H309" s="3">
        <f>T_DONNEES[[#This Row],[Conversions ]]/T_DONNEES[[#This Row],[Clics_]]</f>
        <v>0.18181818181818182</v>
      </c>
      <c r="I309" s="4">
        <f>IFERROR(T_DONNEES[[#This Row],[Coût]]/T_DONNEES[[#This Row],[Conversions ]],"")</f>
        <v>9</v>
      </c>
      <c r="J309">
        <f>T_DONNEES[[#This Row],[Conversions ]]*marge</f>
        <v>58</v>
      </c>
      <c r="K309" s="2">
        <f>(T_DONNEES[[#This Row],[Revenu]]-T_DONNEES[[#This Row],[Coût]])/T_DONNEES[[#This Row],[Coût]]</f>
        <v>2.2222222222222223</v>
      </c>
      <c r="L309" s="2"/>
      <c r="M309" s="2"/>
    </row>
    <row r="310" spans="1:13" x14ac:dyDescent="0.25">
      <c r="A310" s="1">
        <v>44481</v>
      </c>
      <c r="B310" t="s">
        <v>1</v>
      </c>
      <c r="C310">
        <v>15.899999999999999</v>
      </c>
      <c r="D310">
        <v>530</v>
      </c>
      <c r="E310">
        <v>9</v>
      </c>
      <c r="F310" s="3">
        <f>T_DONNEES[[#This Row],[Clics_]]/T_DONNEES[[#This Row],[Impressions]]</f>
        <v>1.6981132075471698E-2</v>
      </c>
      <c r="G310">
        <v>0</v>
      </c>
      <c r="H310" s="3">
        <f>T_DONNEES[[#This Row],[Conversions ]]/T_DONNEES[[#This Row],[Clics_]]</f>
        <v>0</v>
      </c>
      <c r="I310" s="4" t="str">
        <f>IFERROR(T_DONNEES[[#This Row],[Coût]]/T_DONNEES[[#This Row],[Conversions ]],"")</f>
        <v/>
      </c>
      <c r="J310">
        <f>T_DONNEES[[#This Row],[Conversions ]]*marge</f>
        <v>0</v>
      </c>
      <c r="K310" s="2">
        <f>(T_DONNEES[[#This Row],[Revenu]]-T_DONNEES[[#This Row],[Coût]])/T_DONNEES[[#This Row],[Coût]]</f>
        <v>-1</v>
      </c>
      <c r="L310" s="2"/>
      <c r="M310" s="2"/>
    </row>
    <row r="311" spans="1:13" x14ac:dyDescent="0.25">
      <c r="A311" s="1">
        <v>44482</v>
      </c>
      <c r="B311" t="s">
        <v>31</v>
      </c>
      <c r="C311">
        <v>22.5</v>
      </c>
      <c r="D311">
        <v>750</v>
      </c>
      <c r="E311">
        <v>12</v>
      </c>
      <c r="F311" s="3">
        <f>T_DONNEES[[#This Row],[Clics_]]/T_DONNEES[[#This Row],[Impressions]]</f>
        <v>1.6E-2</v>
      </c>
      <c r="G311">
        <v>3</v>
      </c>
      <c r="H311" s="3">
        <f>T_DONNEES[[#This Row],[Conversions ]]/T_DONNEES[[#This Row],[Clics_]]</f>
        <v>0.25</v>
      </c>
      <c r="I311" s="4">
        <f>IFERROR(T_DONNEES[[#This Row],[Coût]]/T_DONNEES[[#This Row],[Conversions ]],"")</f>
        <v>7.5</v>
      </c>
      <c r="J311">
        <f>T_DONNEES[[#This Row],[Conversions ]]*marge</f>
        <v>87</v>
      </c>
      <c r="K311" s="2">
        <f>(T_DONNEES[[#This Row],[Revenu]]-T_DONNEES[[#This Row],[Coût]])/T_DONNEES[[#This Row],[Coût]]</f>
        <v>2.8666666666666667</v>
      </c>
      <c r="L311" s="2"/>
      <c r="M311" s="2"/>
    </row>
    <row r="312" spans="1:13" x14ac:dyDescent="0.25">
      <c r="A312" s="1">
        <v>44483</v>
      </c>
      <c r="B312" t="s">
        <v>2</v>
      </c>
      <c r="C312">
        <v>13.799999999999999</v>
      </c>
      <c r="D312">
        <v>460</v>
      </c>
      <c r="E312">
        <v>7</v>
      </c>
      <c r="F312" s="3">
        <f>T_DONNEES[[#This Row],[Clics_]]/T_DONNEES[[#This Row],[Impressions]]</f>
        <v>1.5217391304347827E-2</v>
      </c>
      <c r="G312">
        <v>3</v>
      </c>
      <c r="H312" s="3">
        <f>T_DONNEES[[#This Row],[Conversions ]]/T_DONNEES[[#This Row],[Clics_]]</f>
        <v>0.42857142857142855</v>
      </c>
      <c r="I312" s="4">
        <f>IFERROR(T_DONNEES[[#This Row],[Coût]]/T_DONNEES[[#This Row],[Conversions ]],"")</f>
        <v>4.5999999999999996</v>
      </c>
      <c r="J312">
        <f>T_DONNEES[[#This Row],[Conversions ]]*marge</f>
        <v>87</v>
      </c>
      <c r="K312" s="2">
        <f>(T_DONNEES[[#This Row],[Revenu]]-T_DONNEES[[#This Row],[Coût]])/T_DONNEES[[#This Row],[Coût]]</f>
        <v>5.304347826086957</v>
      </c>
      <c r="L312" s="2"/>
      <c r="M312" s="2"/>
    </row>
    <row r="313" spans="1:13" x14ac:dyDescent="0.25">
      <c r="A313" s="1">
        <v>44484</v>
      </c>
      <c r="B313" t="s">
        <v>2</v>
      </c>
      <c r="C313">
        <v>9.9</v>
      </c>
      <c r="D313">
        <v>330</v>
      </c>
      <c r="E313">
        <v>4</v>
      </c>
      <c r="F313" s="3">
        <f>T_DONNEES[[#This Row],[Clics_]]/T_DONNEES[[#This Row],[Impressions]]</f>
        <v>1.2121212121212121E-2</v>
      </c>
      <c r="G313">
        <v>3</v>
      </c>
      <c r="H313" s="3">
        <f>T_DONNEES[[#This Row],[Conversions ]]/T_DONNEES[[#This Row],[Clics_]]</f>
        <v>0.75</v>
      </c>
      <c r="I313" s="4">
        <f>IFERROR(T_DONNEES[[#This Row],[Coût]]/T_DONNEES[[#This Row],[Conversions ]],"")</f>
        <v>3.3000000000000003</v>
      </c>
      <c r="J313">
        <f>T_DONNEES[[#This Row],[Conversions ]]*marge</f>
        <v>87</v>
      </c>
      <c r="K313" s="2">
        <f>(T_DONNEES[[#This Row],[Revenu]]-T_DONNEES[[#This Row],[Coût]])/T_DONNEES[[#This Row],[Coût]]</f>
        <v>7.7878787878787872</v>
      </c>
      <c r="L313" s="2"/>
      <c r="M313" s="2"/>
    </row>
    <row r="314" spans="1:13" x14ac:dyDescent="0.25">
      <c r="A314" s="1">
        <v>44485</v>
      </c>
      <c r="B314" t="s">
        <v>1</v>
      </c>
      <c r="C314">
        <v>16.2</v>
      </c>
      <c r="D314">
        <v>540</v>
      </c>
      <c r="E314">
        <v>9</v>
      </c>
      <c r="F314" s="3">
        <f>T_DONNEES[[#This Row],[Clics_]]/T_DONNEES[[#This Row],[Impressions]]</f>
        <v>1.6666666666666666E-2</v>
      </c>
      <c r="G314">
        <v>1</v>
      </c>
      <c r="H314" s="3">
        <f>T_DONNEES[[#This Row],[Conversions ]]/T_DONNEES[[#This Row],[Clics_]]</f>
        <v>0.1111111111111111</v>
      </c>
      <c r="I314" s="4">
        <f>IFERROR(T_DONNEES[[#This Row],[Coût]]/T_DONNEES[[#This Row],[Conversions ]],"")</f>
        <v>16.2</v>
      </c>
      <c r="J314">
        <f>T_DONNEES[[#This Row],[Conversions ]]*marge</f>
        <v>29</v>
      </c>
      <c r="K314" s="2">
        <f>(T_DONNEES[[#This Row],[Revenu]]-T_DONNEES[[#This Row],[Coût]])/T_DONNEES[[#This Row],[Coût]]</f>
        <v>0.79012345679012352</v>
      </c>
      <c r="L314" s="2"/>
      <c r="M314" s="2"/>
    </row>
    <row r="315" spans="1:13" x14ac:dyDescent="0.25">
      <c r="A315" s="1">
        <v>44486</v>
      </c>
      <c r="B315" t="s">
        <v>1</v>
      </c>
      <c r="C315">
        <v>28.799999999999997</v>
      </c>
      <c r="D315">
        <v>960</v>
      </c>
      <c r="E315">
        <v>15</v>
      </c>
      <c r="F315" s="3">
        <f>T_DONNEES[[#This Row],[Clics_]]/T_DONNEES[[#This Row],[Impressions]]</f>
        <v>1.5625E-2</v>
      </c>
      <c r="G315">
        <v>0</v>
      </c>
      <c r="H315" s="3">
        <f>T_DONNEES[[#This Row],[Conversions ]]/T_DONNEES[[#This Row],[Clics_]]</f>
        <v>0</v>
      </c>
      <c r="I315" s="4" t="str">
        <f>IFERROR(T_DONNEES[[#This Row],[Coût]]/T_DONNEES[[#This Row],[Conversions ]],"")</f>
        <v/>
      </c>
      <c r="J315">
        <f>T_DONNEES[[#This Row],[Conversions ]]*marge</f>
        <v>0</v>
      </c>
      <c r="K315" s="2">
        <f>(T_DONNEES[[#This Row],[Revenu]]-T_DONNEES[[#This Row],[Coût]])/T_DONNEES[[#This Row],[Coût]]</f>
        <v>-1</v>
      </c>
      <c r="L315" s="2"/>
      <c r="M315" s="2"/>
    </row>
    <row r="316" spans="1:13" x14ac:dyDescent="0.25">
      <c r="A316" s="1">
        <v>44487</v>
      </c>
      <c r="B316" t="s">
        <v>1</v>
      </c>
      <c r="C316">
        <v>16.8</v>
      </c>
      <c r="D316">
        <v>560</v>
      </c>
      <c r="E316">
        <v>8</v>
      </c>
      <c r="F316" s="3">
        <f>T_DONNEES[[#This Row],[Clics_]]/T_DONNEES[[#This Row],[Impressions]]</f>
        <v>1.4285714285714285E-2</v>
      </c>
      <c r="G316">
        <v>0</v>
      </c>
      <c r="H316" s="3">
        <f>T_DONNEES[[#This Row],[Conversions ]]/T_DONNEES[[#This Row],[Clics_]]</f>
        <v>0</v>
      </c>
      <c r="I316" s="4" t="str">
        <f>IFERROR(T_DONNEES[[#This Row],[Coût]]/T_DONNEES[[#This Row],[Conversions ]],"")</f>
        <v/>
      </c>
      <c r="J316">
        <f>T_DONNEES[[#This Row],[Conversions ]]*marge</f>
        <v>0</v>
      </c>
      <c r="K316" s="2">
        <f>(T_DONNEES[[#This Row],[Revenu]]-T_DONNEES[[#This Row],[Coût]])/T_DONNEES[[#This Row],[Coût]]</f>
        <v>-1</v>
      </c>
      <c r="L316" s="2"/>
      <c r="M316" s="2"/>
    </row>
    <row r="317" spans="1:13" x14ac:dyDescent="0.25">
      <c r="A317" s="1">
        <v>44488</v>
      </c>
      <c r="B317" t="s">
        <v>2</v>
      </c>
      <c r="C317">
        <v>11.4</v>
      </c>
      <c r="D317">
        <v>380</v>
      </c>
      <c r="E317">
        <v>8</v>
      </c>
      <c r="F317" s="3">
        <f>T_DONNEES[[#This Row],[Clics_]]/T_DONNEES[[#This Row],[Impressions]]</f>
        <v>2.1052631578947368E-2</v>
      </c>
      <c r="G317">
        <v>2</v>
      </c>
      <c r="H317" s="3">
        <f>T_DONNEES[[#This Row],[Conversions ]]/T_DONNEES[[#This Row],[Clics_]]</f>
        <v>0.25</v>
      </c>
      <c r="I317" s="4">
        <f>IFERROR(T_DONNEES[[#This Row],[Coût]]/T_DONNEES[[#This Row],[Conversions ]],"")</f>
        <v>5.7</v>
      </c>
      <c r="J317">
        <f>T_DONNEES[[#This Row],[Conversions ]]*marge</f>
        <v>58</v>
      </c>
      <c r="K317" s="2">
        <f>(T_DONNEES[[#This Row],[Revenu]]-T_DONNEES[[#This Row],[Coût]])/T_DONNEES[[#This Row],[Coût]]</f>
        <v>4.0877192982456139</v>
      </c>
      <c r="L317" s="2"/>
      <c r="M317" s="2"/>
    </row>
    <row r="318" spans="1:13" x14ac:dyDescent="0.25">
      <c r="A318" s="1">
        <v>44489</v>
      </c>
      <c r="B318" t="s">
        <v>1</v>
      </c>
      <c r="C318">
        <v>23.099999999999998</v>
      </c>
      <c r="D318">
        <v>770</v>
      </c>
      <c r="E318">
        <v>8</v>
      </c>
      <c r="F318" s="3">
        <f>T_DONNEES[[#This Row],[Clics_]]/T_DONNEES[[#This Row],[Impressions]]</f>
        <v>1.038961038961039E-2</v>
      </c>
      <c r="G318">
        <v>1</v>
      </c>
      <c r="H318" s="3">
        <f>T_DONNEES[[#This Row],[Conversions ]]/T_DONNEES[[#This Row],[Clics_]]</f>
        <v>0.125</v>
      </c>
      <c r="I318" s="4">
        <f>IFERROR(T_DONNEES[[#This Row],[Coût]]/T_DONNEES[[#This Row],[Conversions ]],"")</f>
        <v>23.099999999999998</v>
      </c>
      <c r="J318">
        <f>T_DONNEES[[#This Row],[Conversions ]]*marge</f>
        <v>29</v>
      </c>
      <c r="K318" s="2">
        <f>(T_DONNEES[[#This Row],[Revenu]]-T_DONNEES[[#This Row],[Coût]])/T_DONNEES[[#This Row],[Coût]]</f>
        <v>0.25541125541125553</v>
      </c>
      <c r="L318" s="2"/>
      <c r="M318" s="2"/>
    </row>
    <row r="319" spans="1:13" x14ac:dyDescent="0.25">
      <c r="A319" s="1">
        <v>44490</v>
      </c>
      <c r="B319" t="s">
        <v>31</v>
      </c>
      <c r="C319">
        <v>3</v>
      </c>
      <c r="D319">
        <v>100</v>
      </c>
      <c r="E319">
        <v>2</v>
      </c>
      <c r="F319" s="3">
        <f>T_DONNEES[[#This Row],[Clics_]]/T_DONNEES[[#This Row],[Impressions]]</f>
        <v>0.02</v>
      </c>
      <c r="G319">
        <v>1</v>
      </c>
      <c r="H319" s="3">
        <f>T_DONNEES[[#This Row],[Conversions ]]/T_DONNEES[[#This Row],[Clics_]]</f>
        <v>0.5</v>
      </c>
      <c r="I319" s="4">
        <f>IFERROR(T_DONNEES[[#This Row],[Coût]]/T_DONNEES[[#This Row],[Conversions ]],"")</f>
        <v>3</v>
      </c>
      <c r="J319">
        <f>T_DONNEES[[#This Row],[Conversions ]]*marge</f>
        <v>29</v>
      </c>
      <c r="K319" s="2">
        <f>(T_DONNEES[[#This Row],[Revenu]]-T_DONNEES[[#This Row],[Coût]])/T_DONNEES[[#This Row],[Coût]]</f>
        <v>8.6666666666666661</v>
      </c>
      <c r="L319" s="2"/>
      <c r="M319" s="2"/>
    </row>
    <row r="320" spans="1:13" x14ac:dyDescent="0.25">
      <c r="A320" s="1">
        <v>44491</v>
      </c>
      <c r="B320" t="s">
        <v>2</v>
      </c>
      <c r="C320">
        <v>20.099999999999998</v>
      </c>
      <c r="D320">
        <v>670</v>
      </c>
      <c r="E320">
        <v>10</v>
      </c>
      <c r="F320" s="3">
        <f>T_DONNEES[[#This Row],[Clics_]]/T_DONNEES[[#This Row],[Impressions]]</f>
        <v>1.4925373134328358E-2</v>
      </c>
      <c r="G320">
        <v>2</v>
      </c>
      <c r="H320" s="3">
        <f>T_DONNEES[[#This Row],[Conversions ]]/T_DONNEES[[#This Row],[Clics_]]</f>
        <v>0.2</v>
      </c>
      <c r="I320" s="4">
        <f>IFERROR(T_DONNEES[[#This Row],[Coût]]/T_DONNEES[[#This Row],[Conversions ]],"")</f>
        <v>10.049999999999999</v>
      </c>
      <c r="J320">
        <f>T_DONNEES[[#This Row],[Conversions ]]*marge</f>
        <v>58</v>
      </c>
      <c r="K320" s="2">
        <f>(T_DONNEES[[#This Row],[Revenu]]-T_DONNEES[[#This Row],[Coût]])/T_DONNEES[[#This Row],[Coût]]</f>
        <v>1.885572139303483</v>
      </c>
      <c r="L320" s="2"/>
      <c r="M320" s="2"/>
    </row>
    <row r="321" spans="1:13" x14ac:dyDescent="0.25">
      <c r="A321" s="1">
        <v>44492</v>
      </c>
      <c r="B321" t="s">
        <v>2</v>
      </c>
      <c r="C321">
        <v>8.4</v>
      </c>
      <c r="D321">
        <v>280</v>
      </c>
      <c r="E321">
        <v>4</v>
      </c>
      <c r="F321" s="3">
        <f>T_DONNEES[[#This Row],[Clics_]]/T_DONNEES[[#This Row],[Impressions]]</f>
        <v>1.4285714285714285E-2</v>
      </c>
      <c r="G321">
        <v>0</v>
      </c>
      <c r="H321" s="3">
        <f>T_DONNEES[[#This Row],[Conversions ]]/T_DONNEES[[#This Row],[Clics_]]</f>
        <v>0</v>
      </c>
      <c r="I321" s="4" t="str">
        <f>IFERROR(T_DONNEES[[#This Row],[Coût]]/T_DONNEES[[#This Row],[Conversions ]],"")</f>
        <v/>
      </c>
      <c r="J321">
        <f>T_DONNEES[[#This Row],[Conversions ]]*marge</f>
        <v>0</v>
      </c>
      <c r="K321" s="2">
        <f>(T_DONNEES[[#This Row],[Revenu]]-T_DONNEES[[#This Row],[Coût]])/T_DONNEES[[#This Row],[Coût]]</f>
        <v>-1</v>
      </c>
      <c r="L321" s="2"/>
      <c r="M321" s="2"/>
    </row>
    <row r="322" spans="1:13" x14ac:dyDescent="0.25">
      <c r="A322" s="1">
        <v>44493</v>
      </c>
      <c r="B322" t="s">
        <v>1</v>
      </c>
      <c r="C322">
        <v>12.9</v>
      </c>
      <c r="D322">
        <v>430</v>
      </c>
      <c r="E322">
        <v>8</v>
      </c>
      <c r="F322" s="3">
        <f>T_DONNEES[[#This Row],[Clics_]]/T_DONNEES[[#This Row],[Impressions]]</f>
        <v>1.8604651162790697E-2</v>
      </c>
      <c r="G322">
        <v>2</v>
      </c>
      <c r="H322" s="3">
        <f>T_DONNEES[[#This Row],[Conversions ]]/T_DONNEES[[#This Row],[Clics_]]</f>
        <v>0.25</v>
      </c>
      <c r="I322" s="4">
        <f>IFERROR(T_DONNEES[[#This Row],[Coût]]/T_DONNEES[[#This Row],[Conversions ]],"")</f>
        <v>6.45</v>
      </c>
      <c r="J322">
        <f>T_DONNEES[[#This Row],[Conversions ]]*marge</f>
        <v>58</v>
      </c>
      <c r="K322" s="2">
        <f>(T_DONNEES[[#This Row],[Revenu]]-T_DONNEES[[#This Row],[Coût]])/T_DONNEES[[#This Row],[Coût]]</f>
        <v>3.4961240310077519</v>
      </c>
      <c r="L322" s="2"/>
      <c r="M322" s="2"/>
    </row>
    <row r="323" spans="1:13" x14ac:dyDescent="0.25">
      <c r="A323" s="1">
        <v>44494</v>
      </c>
      <c r="B323" t="s">
        <v>1</v>
      </c>
      <c r="C323">
        <v>8.4</v>
      </c>
      <c r="D323">
        <v>280</v>
      </c>
      <c r="E323">
        <v>4</v>
      </c>
      <c r="F323" s="3">
        <f>T_DONNEES[[#This Row],[Clics_]]/T_DONNEES[[#This Row],[Impressions]]</f>
        <v>1.4285714285714285E-2</v>
      </c>
      <c r="G323">
        <v>1</v>
      </c>
      <c r="H323" s="3">
        <f>T_DONNEES[[#This Row],[Conversions ]]/T_DONNEES[[#This Row],[Clics_]]</f>
        <v>0.25</v>
      </c>
      <c r="I323" s="4">
        <f>IFERROR(T_DONNEES[[#This Row],[Coût]]/T_DONNEES[[#This Row],[Conversions ]],"")</f>
        <v>8.4</v>
      </c>
      <c r="J323">
        <f>T_DONNEES[[#This Row],[Conversions ]]*marge</f>
        <v>29</v>
      </c>
      <c r="K323" s="2">
        <f>(T_DONNEES[[#This Row],[Revenu]]-T_DONNEES[[#This Row],[Coût]])/T_DONNEES[[#This Row],[Coût]]</f>
        <v>2.4523809523809526</v>
      </c>
      <c r="L323" s="2"/>
      <c r="M323" s="2"/>
    </row>
    <row r="324" spans="1:13" x14ac:dyDescent="0.25">
      <c r="A324" s="1">
        <v>44495</v>
      </c>
      <c r="B324" t="s">
        <v>1</v>
      </c>
      <c r="C324">
        <v>5.3999999999999995</v>
      </c>
      <c r="D324">
        <v>180</v>
      </c>
      <c r="E324">
        <v>6</v>
      </c>
      <c r="F324" s="3">
        <f>T_DONNEES[[#This Row],[Clics_]]/T_DONNEES[[#This Row],[Impressions]]</f>
        <v>3.3333333333333333E-2</v>
      </c>
      <c r="G324">
        <v>2</v>
      </c>
      <c r="H324" s="3">
        <f>T_DONNEES[[#This Row],[Conversions ]]/T_DONNEES[[#This Row],[Clics_]]</f>
        <v>0.33333333333333331</v>
      </c>
      <c r="I324" s="4">
        <f>IFERROR(T_DONNEES[[#This Row],[Coût]]/T_DONNEES[[#This Row],[Conversions ]],"")</f>
        <v>2.6999999999999997</v>
      </c>
      <c r="J324">
        <f>T_DONNEES[[#This Row],[Conversions ]]*marge</f>
        <v>58</v>
      </c>
      <c r="K324" s="2">
        <f>(T_DONNEES[[#This Row],[Revenu]]-T_DONNEES[[#This Row],[Coût]])/T_DONNEES[[#This Row],[Coût]]</f>
        <v>9.7407407407407423</v>
      </c>
      <c r="L324" s="2"/>
      <c r="M324" s="2"/>
    </row>
    <row r="325" spans="1:13" x14ac:dyDescent="0.25">
      <c r="A325" s="1">
        <v>44496</v>
      </c>
      <c r="B325" t="s">
        <v>2</v>
      </c>
      <c r="C325">
        <v>19.2</v>
      </c>
      <c r="D325">
        <v>640</v>
      </c>
      <c r="E325">
        <v>8</v>
      </c>
      <c r="F325" s="3">
        <f>T_DONNEES[[#This Row],[Clics_]]/T_DONNEES[[#This Row],[Impressions]]</f>
        <v>1.2500000000000001E-2</v>
      </c>
      <c r="G325">
        <v>3</v>
      </c>
      <c r="H325" s="3">
        <f>T_DONNEES[[#This Row],[Conversions ]]/T_DONNEES[[#This Row],[Clics_]]</f>
        <v>0.375</v>
      </c>
      <c r="I325" s="4">
        <f>IFERROR(T_DONNEES[[#This Row],[Coût]]/T_DONNEES[[#This Row],[Conversions ]],"")</f>
        <v>6.3999999999999995</v>
      </c>
      <c r="J325">
        <f>T_DONNEES[[#This Row],[Conversions ]]*marge</f>
        <v>87</v>
      </c>
      <c r="K325" s="2">
        <f>(T_DONNEES[[#This Row],[Revenu]]-T_DONNEES[[#This Row],[Coût]])/T_DONNEES[[#This Row],[Coût]]</f>
        <v>3.53125</v>
      </c>
      <c r="L325" s="2"/>
      <c r="M325" s="2"/>
    </row>
    <row r="326" spans="1:13" x14ac:dyDescent="0.25">
      <c r="A326" s="1">
        <v>44497</v>
      </c>
      <c r="B326" t="s">
        <v>2</v>
      </c>
      <c r="C326">
        <v>13.5</v>
      </c>
      <c r="D326">
        <v>450</v>
      </c>
      <c r="E326">
        <v>7</v>
      </c>
      <c r="F326" s="3">
        <f>T_DONNEES[[#This Row],[Clics_]]/T_DONNEES[[#This Row],[Impressions]]</f>
        <v>1.5555555555555555E-2</v>
      </c>
      <c r="G326">
        <v>3</v>
      </c>
      <c r="H326" s="3">
        <f>T_DONNEES[[#This Row],[Conversions ]]/T_DONNEES[[#This Row],[Clics_]]</f>
        <v>0.42857142857142855</v>
      </c>
      <c r="I326" s="4">
        <f>IFERROR(T_DONNEES[[#This Row],[Coût]]/T_DONNEES[[#This Row],[Conversions ]],"")</f>
        <v>4.5</v>
      </c>
      <c r="J326">
        <f>T_DONNEES[[#This Row],[Conversions ]]*marge</f>
        <v>87</v>
      </c>
      <c r="K326" s="2">
        <f>(T_DONNEES[[#This Row],[Revenu]]-T_DONNEES[[#This Row],[Coût]])/T_DONNEES[[#This Row],[Coût]]</f>
        <v>5.4444444444444446</v>
      </c>
      <c r="L326" s="2"/>
      <c r="M326" s="2"/>
    </row>
    <row r="327" spans="1:13" x14ac:dyDescent="0.25">
      <c r="A327" s="1">
        <v>44498</v>
      </c>
      <c r="B327" t="s">
        <v>1</v>
      </c>
      <c r="C327">
        <v>23.4</v>
      </c>
      <c r="D327">
        <v>780</v>
      </c>
      <c r="E327">
        <v>8</v>
      </c>
      <c r="F327" s="3">
        <f>T_DONNEES[[#This Row],[Clics_]]/T_DONNEES[[#This Row],[Impressions]]</f>
        <v>1.0256410256410256E-2</v>
      </c>
      <c r="G327">
        <v>2</v>
      </c>
      <c r="H327" s="3">
        <f>T_DONNEES[[#This Row],[Conversions ]]/T_DONNEES[[#This Row],[Clics_]]</f>
        <v>0.25</v>
      </c>
      <c r="I327" s="4">
        <f>IFERROR(T_DONNEES[[#This Row],[Coût]]/T_DONNEES[[#This Row],[Conversions ]],"")</f>
        <v>11.7</v>
      </c>
      <c r="J327">
        <f>T_DONNEES[[#This Row],[Conversions ]]*marge</f>
        <v>58</v>
      </c>
      <c r="K327" s="2">
        <f>(T_DONNEES[[#This Row],[Revenu]]-T_DONNEES[[#This Row],[Coût]])/T_DONNEES[[#This Row],[Coût]]</f>
        <v>1.4786324786324787</v>
      </c>
      <c r="L327" s="2"/>
      <c r="M327" s="2"/>
    </row>
    <row r="328" spans="1:13" x14ac:dyDescent="0.25">
      <c r="A328" s="1">
        <v>44499</v>
      </c>
      <c r="B328" t="s">
        <v>1</v>
      </c>
      <c r="C328">
        <v>6</v>
      </c>
      <c r="D328">
        <v>200</v>
      </c>
      <c r="E328">
        <v>4</v>
      </c>
      <c r="F328" s="3">
        <f>T_DONNEES[[#This Row],[Clics_]]/T_DONNEES[[#This Row],[Impressions]]</f>
        <v>0.02</v>
      </c>
      <c r="G328">
        <v>2</v>
      </c>
      <c r="H328" s="3">
        <f>T_DONNEES[[#This Row],[Conversions ]]/T_DONNEES[[#This Row],[Clics_]]</f>
        <v>0.5</v>
      </c>
      <c r="I328" s="4">
        <f>IFERROR(T_DONNEES[[#This Row],[Coût]]/T_DONNEES[[#This Row],[Conversions ]],"")</f>
        <v>3</v>
      </c>
      <c r="J328">
        <f>T_DONNEES[[#This Row],[Conversions ]]*marge</f>
        <v>58</v>
      </c>
      <c r="K328" s="2">
        <f>(T_DONNEES[[#This Row],[Revenu]]-T_DONNEES[[#This Row],[Coût]])/T_DONNEES[[#This Row],[Coût]]</f>
        <v>8.6666666666666661</v>
      </c>
      <c r="L328" s="2"/>
      <c r="M328" s="2"/>
    </row>
    <row r="329" spans="1:13" x14ac:dyDescent="0.25">
      <c r="A329" s="1">
        <v>44500</v>
      </c>
      <c r="B329" t="s">
        <v>1</v>
      </c>
      <c r="C329">
        <v>21.3</v>
      </c>
      <c r="D329">
        <v>710</v>
      </c>
      <c r="E329">
        <v>8</v>
      </c>
      <c r="F329" s="3">
        <f>T_DONNEES[[#This Row],[Clics_]]/T_DONNEES[[#This Row],[Impressions]]</f>
        <v>1.1267605633802818E-2</v>
      </c>
      <c r="G329">
        <v>1</v>
      </c>
      <c r="H329" s="3">
        <f>T_DONNEES[[#This Row],[Conversions ]]/T_DONNEES[[#This Row],[Clics_]]</f>
        <v>0.125</v>
      </c>
      <c r="I329" s="4">
        <f>IFERROR(T_DONNEES[[#This Row],[Coût]]/T_DONNEES[[#This Row],[Conversions ]],"")</f>
        <v>21.3</v>
      </c>
      <c r="J329">
        <f>T_DONNEES[[#This Row],[Conversions ]]*marge</f>
        <v>29</v>
      </c>
      <c r="K329" s="2">
        <f>(T_DONNEES[[#This Row],[Revenu]]-T_DONNEES[[#This Row],[Coût]])/T_DONNEES[[#This Row],[Coût]]</f>
        <v>0.36150234741784032</v>
      </c>
      <c r="L329" s="2"/>
      <c r="M329" s="2"/>
    </row>
    <row r="330" spans="1:13" x14ac:dyDescent="0.25">
      <c r="A330" s="1">
        <v>44501</v>
      </c>
      <c r="B330" t="s">
        <v>2</v>
      </c>
      <c r="C330">
        <v>6.3</v>
      </c>
      <c r="D330">
        <v>210</v>
      </c>
      <c r="E330">
        <v>5</v>
      </c>
      <c r="F330" s="3">
        <f>T_DONNEES[[#This Row],[Clics_]]/T_DONNEES[[#This Row],[Impressions]]</f>
        <v>2.3809523809523808E-2</v>
      </c>
      <c r="G330">
        <v>3</v>
      </c>
      <c r="H330" s="3">
        <f>T_DONNEES[[#This Row],[Conversions ]]/T_DONNEES[[#This Row],[Clics_]]</f>
        <v>0.6</v>
      </c>
      <c r="I330" s="4">
        <f>IFERROR(T_DONNEES[[#This Row],[Coût]]/T_DONNEES[[#This Row],[Conversions ]],"")</f>
        <v>2.1</v>
      </c>
      <c r="J330">
        <f>T_DONNEES[[#This Row],[Conversions ]]*marge</f>
        <v>87</v>
      </c>
      <c r="K330" s="2">
        <f>(T_DONNEES[[#This Row],[Revenu]]-T_DONNEES[[#This Row],[Coût]])/T_DONNEES[[#This Row],[Coût]]</f>
        <v>12.80952380952381</v>
      </c>
      <c r="L330" s="2"/>
      <c r="M330" s="2"/>
    </row>
    <row r="331" spans="1:13" x14ac:dyDescent="0.25">
      <c r="A331" s="1">
        <v>44502</v>
      </c>
      <c r="B331" t="s">
        <v>1</v>
      </c>
      <c r="C331">
        <v>19.2</v>
      </c>
      <c r="D331">
        <v>640</v>
      </c>
      <c r="E331">
        <v>8</v>
      </c>
      <c r="F331" s="3">
        <f>T_DONNEES[[#This Row],[Clics_]]/T_DONNEES[[#This Row],[Impressions]]</f>
        <v>1.2500000000000001E-2</v>
      </c>
      <c r="G331">
        <v>3</v>
      </c>
      <c r="H331" s="3">
        <f>T_DONNEES[[#This Row],[Conversions ]]/T_DONNEES[[#This Row],[Clics_]]</f>
        <v>0.375</v>
      </c>
      <c r="I331" s="4">
        <f>IFERROR(T_DONNEES[[#This Row],[Coût]]/T_DONNEES[[#This Row],[Conversions ]],"")</f>
        <v>6.3999999999999995</v>
      </c>
      <c r="J331">
        <f>T_DONNEES[[#This Row],[Conversions ]]*marge</f>
        <v>87</v>
      </c>
      <c r="K331" s="2">
        <f>(T_DONNEES[[#This Row],[Revenu]]-T_DONNEES[[#This Row],[Coût]])/T_DONNEES[[#This Row],[Coût]]</f>
        <v>3.53125</v>
      </c>
      <c r="L331" s="2"/>
      <c r="M331" s="2"/>
    </row>
    <row r="332" spans="1:13" x14ac:dyDescent="0.25">
      <c r="A332" s="1">
        <v>44503</v>
      </c>
      <c r="B332" t="s">
        <v>31</v>
      </c>
      <c r="C332">
        <v>7.1999999999999993</v>
      </c>
      <c r="D332">
        <v>240</v>
      </c>
      <c r="E332">
        <v>4</v>
      </c>
      <c r="F332" s="3">
        <f>T_DONNEES[[#This Row],[Clics_]]/T_DONNEES[[#This Row],[Impressions]]</f>
        <v>1.6666666666666666E-2</v>
      </c>
      <c r="G332">
        <v>2</v>
      </c>
      <c r="H332" s="3">
        <f>T_DONNEES[[#This Row],[Conversions ]]/T_DONNEES[[#This Row],[Clics_]]</f>
        <v>0.5</v>
      </c>
      <c r="I332" s="4">
        <f>IFERROR(T_DONNEES[[#This Row],[Coût]]/T_DONNEES[[#This Row],[Conversions ]],"")</f>
        <v>3.5999999999999996</v>
      </c>
      <c r="J332">
        <f>T_DONNEES[[#This Row],[Conversions ]]*marge</f>
        <v>58</v>
      </c>
      <c r="K332" s="2">
        <f>(T_DONNEES[[#This Row],[Revenu]]-T_DONNEES[[#This Row],[Coût]])/T_DONNEES[[#This Row],[Coût]]</f>
        <v>7.0555555555555562</v>
      </c>
      <c r="L332" s="2"/>
      <c r="M332" s="2"/>
    </row>
    <row r="333" spans="1:13" x14ac:dyDescent="0.25">
      <c r="A333" s="1">
        <v>44504</v>
      </c>
      <c r="B333" t="s">
        <v>2</v>
      </c>
      <c r="C333">
        <v>7.5</v>
      </c>
      <c r="D333">
        <v>250</v>
      </c>
      <c r="E333">
        <v>4</v>
      </c>
      <c r="F333" s="3">
        <f>T_DONNEES[[#This Row],[Clics_]]/T_DONNEES[[#This Row],[Impressions]]</f>
        <v>1.6E-2</v>
      </c>
      <c r="G333">
        <v>3</v>
      </c>
      <c r="H333" s="3">
        <f>T_DONNEES[[#This Row],[Conversions ]]/T_DONNEES[[#This Row],[Clics_]]</f>
        <v>0.75</v>
      </c>
      <c r="I333" s="4">
        <f>IFERROR(T_DONNEES[[#This Row],[Coût]]/T_DONNEES[[#This Row],[Conversions ]],"")</f>
        <v>2.5</v>
      </c>
      <c r="J333">
        <f>T_DONNEES[[#This Row],[Conversions ]]*marge</f>
        <v>87</v>
      </c>
      <c r="K333" s="2">
        <f>(T_DONNEES[[#This Row],[Revenu]]-T_DONNEES[[#This Row],[Coût]])/T_DONNEES[[#This Row],[Coût]]</f>
        <v>10.6</v>
      </c>
      <c r="L333" s="2"/>
      <c r="M333" s="2"/>
    </row>
    <row r="334" spans="1:13" x14ac:dyDescent="0.25">
      <c r="A334" s="1">
        <v>44505</v>
      </c>
      <c r="B334" t="s">
        <v>2</v>
      </c>
      <c r="C334">
        <v>28.799999999999997</v>
      </c>
      <c r="D334">
        <v>960</v>
      </c>
      <c r="E334">
        <v>14</v>
      </c>
      <c r="F334" s="3">
        <f>T_DONNEES[[#This Row],[Clics_]]/T_DONNEES[[#This Row],[Impressions]]</f>
        <v>1.4583333333333334E-2</v>
      </c>
      <c r="G334">
        <v>0</v>
      </c>
      <c r="H334" s="3">
        <f>T_DONNEES[[#This Row],[Conversions ]]/T_DONNEES[[#This Row],[Clics_]]</f>
        <v>0</v>
      </c>
      <c r="I334" s="4" t="str">
        <f>IFERROR(T_DONNEES[[#This Row],[Coût]]/T_DONNEES[[#This Row],[Conversions ]],"")</f>
        <v/>
      </c>
      <c r="J334">
        <f>T_DONNEES[[#This Row],[Conversions ]]*marge</f>
        <v>0</v>
      </c>
      <c r="K334" s="2">
        <f>(T_DONNEES[[#This Row],[Revenu]]-T_DONNEES[[#This Row],[Coût]])/T_DONNEES[[#This Row],[Coût]]</f>
        <v>-1</v>
      </c>
      <c r="L334" s="2"/>
      <c r="M334" s="2"/>
    </row>
    <row r="335" spans="1:13" x14ac:dyDescent="0.25">
      <c r="A335" s="1">
        <v>44506</v>
      </c>
      <c r="B335" t="s">
        <v>2</v>
      </c>
      <c r="C335">
        <v>10.5</v>
      </c>
      <c r="D335">
        <v>350</v>
      </c>
      <c r="E335">
        <v>6</v>
      </c>
      <c r="F335" s="3">
        <f>T_DONNEES[[#This Row],[Clics_]]/T_DONNEES[[#This Row],[Impressions]]</f>
        <v>1.7142857142857144E-2</v>
      </c>
      <c r="G335">
        <v>1</v>
      </c>
      <c r="H335" s="3">
        <f>T_DONNEES[[#This Row],[Conversions ]]/T_DONNEES[[#This Row],[Clics_]]</f>
        <v>0.16666666666666666</v>
      </c>
      <c r="I335" s="4">
        <f>IFERROR(T_DONNEES[[#This Row],[Coût]]/T_DONNEES[[#This Row],[Conversions ]],"")</f>
        <v>10.5</v>
      </c>
      <c r="J335">
        <f>T_DONNEES[[#This Row],[Conversions ]]*marge</f>
        <v>29</v>
      </c>
      <c r="K335" s="2">
        <f>(T_DONNEES[[#This Row],[Revenu]]-T_DONNEES[[#This Row],[Coût]])/T_DONNEES[[#This Row],[Coût]]</f>
        <v>1.7619047619047619</v>
      </c>
      <c r="L335" s="2"/>
      <c r="M335" s="2"/>
    </row>
    <row r="336" spans="1:13" x14ac:dyDescent="0.25">
      <c r="A336" s="1">
        <v>44507</v>
      </c>
      <c r="B336" t="s">
        <v>1</v>
      </c>
      <c r="C336">
        <v>14.1</v>
      </c>
      <c r="D336">
        <v>470</v>
      </c>
      <c r="E336">
        <v>5</v>
      </c>
      <c r="F336" s="3">
        <f>T_DONNEES[[#This Row],[Clics_]]/T_DONNEES[[#This Row],[Impressions]]</f>
        <v>1.0638297872340425E-2</v>
      </c>
      <c r="G336">
        <v>3</v>
      </c>
      <c r="H336" s="3">
        <f>T_DONNEES[[#This Row],[Conversions ]]/T_DONNEES[[#This Row],[Clics_]]</f>
        <v>0.6</v>
      </c>
      <c r="I336" s="4">
        <f>IFERROR(T_DONNEES[[#This Row],[Coût]]/T_DONNEES[[#This Row],[Conversions ]],"")</f>
        <v>4.7</v>
      </c>
      <c r="J336">
        <f>T_DONNEES[[#This Row],[Conversions ]]*marge</f>
        <v>87</v>
      </c>
      <c r="K336" s="2">
        <f>(T_DONNEES[[#This Row],[Revenu]]-T_DONNEES[[#This Row],[Coût]])/T_DONNEES[[#This Row],[Coût]]</f>
        <v>5.1702127659574471</v>
      </c>
      <c r="L336" s="2"/>
      <c r="M336" s="2"/>
    </row>
    <row r="337" spans="1:13" x14ac:dyDescent="0.25">
      <c r="A337" s="1">
        <v>44508</v>
      </c>
      <c r="B337" t="s">
        <v>1</v>
      </c>
      <c r="C337">
        <v>12</v>
      </c>
      <c r="D337">
        <v>400</v>
      </c>
      <c r="E337">
        <v>6</v>
      </c>
      <c r="F337" s="3">
        <f>T_DONNEES[[#This Row],[Clics_]]/T_DONNEES[[#This Row],[Impressions]]</f>
        <v>1.4999999999999999E-2</v>
      </c>
      <c r="G337">
        <v>1</v>
      </c>
      <c r="H337" s="3">
        <f>T_DONNEES[[#This Row],[Conversions ]]/T_DONNEES[[#This Row],[Clics_]]</f>
        <v>0.16666666666666666</v>
      </c>
      <c r="I337" s="4">
        <f>IFERROR(T_DONNEES[[#This Row],[Coût]]/T_DONNEES[[#This Row],[Conversions ]],"")</f>
        <v>12</v>
      </c>
      <c r="J337">
        <f>T_DONNEES[[#This Row],[Conversions ]]*marge</f>
        <v>29</v>
      </c>
      <c r="K337" s="2">
        <f>(T_DONNEES[[#This Row],[Revenu]]-T_DONNEES[[#This Row],[Coût]])/T_DONNEES[[#This Row],[Coût]]</f>
        <v>1.4166666666666667</v>
      </c>
      <c r="L337" s="2"/>
      <c r="M337" s="2"/>
    </row>
    <row r="338" spans="1:13" x14ac:dyDescent="0.25">
      <c r="A338" s="1">
        <v>44509</v>
      </c>
      <c r="B338" t="s">
        <v>1</v>
      </c>
      <c r="C338">
        <v>25.5</v>
      </c>
      <c r="D338">
        <v>850</v>
      </c>
      <c r="E338">
        <v>9</v>
      </c>
      <c r="F338" s="3">
        <f>T_DONNEES[[#This Row],[Clics_]]/T_DONNEES[[#This Row],[Impressions]]</f>
        <v>1.0588235294117647E-2</v>
      </c>
      <c r="G338">
        <v>2</v>
      </c>
      <c r="H338" s="3">
        <f>T_DONNEES[[#This Row],[Conversions ]]/T_DONNEES[[#This Row],[Clics_]]</f>
        <v>0.22222222222222221</v>
      </c>
      <c r="I338" s="4">
        <f>IFERROR(T_DONNEES[[#This Row],[Coût]]/T_DONNEES[[#This Row],[Conversions ]],"")</f>
        <v>12.75</v>
      </c>
      <c r="J338">
        <f>T_DONNEES[[#This Row],[Conversions ]]*marge</f>
        <v>58</v>
      </c>
      <c r="K338" s="2">
        <f>(T_DONNEES[[#This Row],[Revenu]]-T_DONNEES[[#This Row],[Coût]])/T_DONNEES[[#This Row],[Coût]]</f>
        <v>1.2745098039215685</v>
      </c>
      <c r="L338" s="2"/>
      <c r="M338" s="2"/>
    </row>
    <row r="339" spans="1:13" x14ac:dyDescent="0.25">
      <c r="A339" s="1">
        <v>44510</v>
      </c>
      <c r="B339" t="s">
        <v>2</v>
      </c>
      <c r="C339">
        <v>19.5</v>
      </c>
      <c r="D339">
        <v>650</v>
      </c>
      <c r="E339">
        <v>12</v>
      </c>
      <c r="F339" s="3">
        <f>T_DONNEES[[#This Row],[Clics_]]/T_DONNEES[[#This Row],[Impressions]]</f>
        <v>1.8461538461538463E-2</v>
      </c>
      <c r="G339">
        <v>0</v>
      </c>
      <c r="H339" s="3">
        <f>T_DONNEES[[#This Row],[Conversions ]]/T_DONNEES[[#This Row],[Clics_]]</f>
        <v>0</v>
      </c>
      <c r="I339" s="4" t="str">
        <f>IFERROR(T_DONNEES[[#This Row],[Coût]]/T_DONNEES[[#This Row],[Conversions ]],"")</f>
        <v/>
      </c>
      <c r="J339">
        <f>T_DONNEES[[#This Row],[Conversions ]]*marge</f>
        <v>0</v>
      </c>
      <c r="K339" s="2">
        <f>(T_DONNEES[[#This Row],[Revenu]]-T_DONNEES[[#This Row],[Coût]])/T_DONNEES[[#This Row],[Coût]]</f>
        <v>-1</v>
      </c>
      <c r="L339" s="2"/>
      <c r="M339" s="2"/>
    </row>
    <row r="340" spans="1:13" x14ac:dyDescent="0.25">
      <c r="A340" s="1">
        <v>44511</v>
      </c>
      <c r="B340" t="s">
        <v>1</v>
      </c>
      <c r="C340">
        <v>3</v>
      </c>
      <c r="D340">
        <v>100</v>
      </c>
      <c r="E340">
        <v>6</v>
      </c>
      <c r="F340" s="3">
        <f>T_DONNEES[[#This Row],[Clics_]]/T_DONNEES[[#This Row],[Impressions]]</f>
        <v>0.06</v>
      </c>
      <c r="G340">
        <v>1</v>
      </c>
      <c r="H340" s="3">
        <f>T_DONNEES[[#This Row],[Conversions ]]/T_DONNEES[[#This Row],[Clics_]]</f>
        <v>0.16666666666666666</v>
      </c>
      <c r="I340" s="4">
        <f>IFERROR(T_DONNEES[[#This Row],[Coût]]/T_DONNEES[[#This Row],[Conversions ]],"")</f>
        <v>3</v>
      </c>
      <c r="J340">
        <f>T_DONNEES[[#This Row],[Conversions ]]*marge</f>
        <v>29</v>
      </c>
      <c r="K340" s="2">
        <f>(T_DONNEES[[#This Row],[Revenu]]-T_DONNEES[[#This Row],[Coût]])/T_DONNEES[[#This Row],[Coût]]</f>
        <v>8.6666666666666661</v>
      </c>
      <c r="L340" s="2"/>
      <c r="M340" s="2"/>
    </row>
    <row r="341" spans="1:13" x14ac:dyDescent="0.25">
      <c r="A341" s="1">
        <v>44512</v>
      </c>
      <c r="B341" t="s">
        <v>31</v>
      </c>
      <c r="C341">
        <v>20.399999999999999</v>
      </c>
      <c r="D341">
        <v>680</v>
      </c>
      <c r="E341">
        <v>11</v>
      </c>
      <c r="F341" s="3">
        <f>T_DONNEES[[#This Row],[Clics_]]/T_DONNEES[[#This Row],[Impressions]]</f>
        <v>1.6176470588235296E-2</v>
      </c>
      <c r="G341">
        <v>2</v>
      </c>
      <c r="H341" s="3">
        <f>T_DONNEES[[#This Row],[Conversions ]]/T_DONNEES[[#This Row],[Clics_]]</f>
        <v>0.18181818181818182</v>
      </c>
      <c r="I341" s="4">
        <f>IFERROR(T_DONNEES[[#This Row],[Coût]]/T_DONNEES[[#This Row],[Conversions ]],"")</f>
        <v>10.199999999999999</v>
      </c>
      <c r="J341">
        <f>T_DONNEES[[#This Row],[Conversions ]]*marge</f>
        <v>58</v>
      </c>
      <c r="K341" s="2">
        <f>(T_DONNEES[[#This Row],[Revenu]]-T_DONNEES[[#This Row],[Coût]])/T_DONNEES[[#This Row],[Coût]]</f>
        <v>1.8431372549019609</v>
      </c>
      <c r="L341" s="2"/>
      <c r="M341" s="2"/>
    </row>
    <row r="342" spans="1:13" x14ac:dyDescent="0.25">
      <c r="A342" s="1">
        <v>44513</v>
      </c>
      <c r="B342" t="s">
        <v>2</v>
      </c>
      <c r="C342">
        <v>9.9</v>
      </c>
      <c r="D342">
        <v>330</v>
      </c>
      <c r="E342">
        <v>5</v>
      </c>
      <c r="F342" s="3">
        <f>T_DONNEES[[#This Row],[Clics_]]/T_DONNEES[[#This Row],[Impressions]]</f>
        <v>1.5151515151515152E-2</v>
      </c>
      <c r="G342">
        <v>1</v>
      </c>
      <c r="H342" s="3">
        <f>T_DONNEES[[#This Row],[Conversions ]]/T_DONNEES[[#This Row],[Clics_]]</f>
        <v>0.2</v>
      </c>
      <c r="I342" s="4">
        <f>IFERROR(T_DONNEES[[#This Row],[Coût]]/T_DONNEES[[#This Row],[Conversions ]],"")</f>
        <v>9.9</v>
      </c>
      <c r="J342">
        <f>T_DONNEES[[#This Row],[Conversions ]]*marge</f>
        <v>29</v>
      </c>
      <c r="K342" s="2">
        <f>(T_DONNEES[[#This Row],[Revenu]]-T_DONNEES[[#This Row],[Coût]])/T_DONNEES[[#This Row],[Coût]]</f>
        <v>1.9292929292929293</v>
      </c>
      <c r="L342" s="2"/>
      <c r="M342" s="2"/>
    </row>
    <row r="343" spans="1:13" x14ac:dyDescent="0.25">
      <c r="A343" s="1">
        <v>44514</v>
      </c>
      <c r="B343" t="s">
        <v>2</v>
      </c>
      <c r="C343">
        <v>25.2</v>
      </c>
      <c r="D343">
        <v>840</v>
      </c>
      <c r="E343">
        <v>12</v>
      </c>
      <c r="F343" s="3">
        <f>T_DONNEES[[#This Row],[Clics_]]/T_DONNEES[[#This Row],[Impressions]]</f>
        <v>1.4285714285714285E-2</v>
      </c>
      <c r="G343">
        <v>0</v>
      </c>
      <c r="H343" s="3">
        <f>T_DONNEES[[#This Row],[Conversions ]]/T_DONNEES[[#This Row],[Clics_]]</f>
        <v>0</v>
      </c>
      <c r="I343" s="4" t="str">
        <f>IFERROR(T_DONNEES[[#This Row],[Coût]]/T_DONNEES[[#This Row],[Conversions ]],"")</f>
        <v/>
      </c>
      <c r="J343">
        <f>T_DONNEES[[#This Row],[Conversions ]]*marge</f>
        <v>0</v>
      </c>
      <c r="K343" s="2">
        <f>(T_DONNEES[[#This Row],[Revenu]]-T_DONNEES[[#This Row],[Coût]])/T_DONNEES[[#This Row],[Coût]]</f>
        <v>-1</v>
      </c>
      <c r="L343" s="2"/>
      <c r="M343" s="2"/>
    </row>
    <row r="344" spans="1:13" x14ac:dyDescent="0.25">
      <c r="A344" s="1">
        <v>44515</v>
      </c>
      <c r="B344" t="s">
        <v>2</v>
      </c>
      <c r="C344">
        <v>9.2999999999999989</v>
      </c>
      <c r="D344">
        <v>310</v>
      </c>
      <c r="E344">
        <v>8</v>
      </c>
      <c r="F344" s="3">
        <f>T_DONNEES[[#This Row],[Clics_]]/T_DONNEES[[#This Row],[Impressions]]</f>
        <v>2.5806451612903226E-2</v>
      </c>
      <c r="G344">
        <v>1</v>
      </c>
      <c r="H344" s="3">
        <f>T_DONNEES[[#This Row],[Conversions ]]/T_DONNEES[[#This Row],[Clics_]]</f>
        <v>0.125</v>
      </c>
      <c r="I344" s="4">
        <f>IFERROR(T_DONNEES[[#This Row],[Coût]]/T_DONNEES[[#This Row],[Conversions ]],"")</f>
        <v>9.2999999999999989</v>
      </c>
      <c r="J344">
        <f>T_DONNEES[[#This Row],[Conversions ]]*marge</f>
        <v>29</v>
      </c>
      <c r="K344" s="2">
        <f>(T_DONNEES[[#This Row],[Revenu]]-T_DONNEES[[#This Row],[Coût]])/T_DONNEES[[#This Row],[Coût]]</f>
        <v>2.1182795698924735</v>
      </c>
      <c r="L344" s="2"/>
      <c r="M344" s="2"/>
    </row>
    <row r="345" spans="1:13" x14ac:dyDescent="0.25">
      <c r="A345" s="1">
        <v>44516</v>
      </c>
      <c r="B345" t="s">
        <v>2</v>
      </c>
      <c r="C345">
        <v>6.3</v>
      </c>
      <c r="D345">
        <v>210</v>
      </c>
      <c r="E345">
        <v>5</v>
      </c>
      <c r="F345" s="3">
        <f>T_DONNEES[[#This Row],[Clics_]]/T_DONNEES[[#This Row],[Impressions]]</f>
        <v>2.3809523809523808E-2</v>
      </c>
      <c r="G345">
        <v>0</v>
      </c>
      <c r="H345" s="3">
        <f>T_DONNEES[[#This Row],[Conversions ]]/T_DONNEES[[#This Row],[Clics_]]</f>
        <v>0</v>
      </c>
      <c r="I345" s="4" t="str">
        <f>IFERROR(T_DONNEES[[#This Row],[Coût]]/T_DONNEES[[#This Row],[Conversions ]],"")</f>
        <v/>
      </c>
      <c r="J345">
        <f>T_DONNEES[[#This Row],[Conversions ]]*marge</f>
        <v>0</v>
      </c>
      <c r="K345" s="2">
        <f>(T_DONNEES[[#This Row],[Revenu]]-T_DONNEES[[#This Row],[Coût]])/T_DONNEES[[#This Row],[Coût]]</f>
        <v>-1</v>
      </c>
      <c r="L345" s="2"/>
      <c r="M345" s="2"/>
    </row>
    <row r="346" spans="1:13" x14ac:dyDescent="0.25">
      <c r="A346" s="1">
        <v>44517</v>
      </c>
      <c r="B346" t="s">
        <v>1</v>
      </c>
      <c r="C346">
        <v>7.1999999999999993</v>
      </c>
      <c r="D346">
        <v>240</v>
      </c>
      <c r="E346">
        <v>4</v>
      </c>
      <c r="F346" s="3">
        <f>T_DONNEES[[#This Row],[Clics_]]/T_DONNEES[[#This Row],[Impressions]]</f>
        <v>1.6666666666666666E-2</v>
      </c>
      <c r="G346">
        <v>2</v>
      </c>
      <c r="H346" s="3">
        <f>T_DONNEES[[#This Row],[Conversions ]]/T_DONNEES[[#This Row],[Clics_]]</f>
        <v>0.5</v>
      </c>
      <c r="I346" s="4">
        <f>IFERROR(T_DONNEES[[#This Row],[Coût]]/T_DONNEES[[#This Row],[Conversions ]],"")</f>
        <v>3.5999999999999996</v>
      </c>
      <c r="J346">
        <f>T_DONNEES[[#This Row],[Conversions ]]*marge</f>
        <v>58</v>
      </c>
      <c r="K346" s="2">
        <f>(T_DONNEES[[#This Row],[Revenu]]-T_DONNEES[[#This Row],[Coût]])/T_DONNEES[[#This Row],[Coût]]</f>
        <v>7.0555555555555562</v>
      </c>
      <c r="L346" s="2"/>
      <c r="M346" s="2"/>
    </row>
    <row r="347" spans="1:13" x14ac:dyDescent="0.25">
      <c r="A347" s="1">
        <v>44518</v>
      </c>
      <c r="B347" t="s">
        <v>1</v>
      </c>
      <c r="C347">
        <v>8.6999999999999993</v>
      </c>
      <c r="D347">
        <v>290</v>
      </c>
      <c r="E347">
        <v>8</v>
      </c>
      <c r="F347" s="3">
        <f>T_DONNEES[[#This Row],[Clics_]]/T_DONNEES[[#This Row],[Impressions]]</f>
        <v>2.7586206896551724E-2</v>
      </c>
      <c r="G347">
        <v>0</v>
      </c>
      <c r="H347" s="3">
        <f>T_DONNEES[[#This Row],[Conversions ]]/T_DONNEES[[#This Row],[Clics_]]</f>
        <v>0</v>
      </c>
      <c r="I347" s="4" t="str">
        <f>IFERROR(T_DONNEES[[#This Row],[Coût]]/T_DONNEES[[#This Row],[Conversions ]],"")</f>
        <v/>
      </c>
      <c r="J347">
        <f>T_DONNEES[[#This Row],[Conversions ]]*marge</f>
        <v>0</v>
      </c>
      <c r="K347" s="2">
        <f>(T_DONNEES[[#This Row],[Revenu]]-T_DONNEES[[#This Row],[Coût]])/T_DONNEES[[#This Row],[Coût]]</f>
        <v>-1</v>
      </c>
      <c r="L347" s="2"/>
      <c r="M347" s="2"/>
    </row>
    <row r="348" spans="1:13" x14ac:dyDescent="0.25">
      <c r="A348" s="1">
        <v>44519</v>
      </c>
      <c r="B348" t="s">
        <v>1</v>
      </c>
      <c r="C348">
        <v>15.299999999999999</v>
      </c>
      <c r="D348">
        <v>510</v>
      </c>
      <c r="E348">
        <v>5</v>
      </c>
      <c r="F348" s="3">
        <f>T_DONNEES[[#This Row],[Clics_]]/T_DONNEES[[#This Row],[Impressions]]</f>
        <v>9.8039215686274508E-3</v>
      </c>
      <c r="G348">
        <v>2</v>
      </c>
      <c r="H348" s="3">
        <f>T_DONNEES[[#This Row],[Conversions ]]/T_DONNEES[[#This Row],[Clics_]]</f>
        <v>0.4</v>
      </c>
      <c r="I348" s="4">
        <f>IFERROR(T_DONNEES[[#This Row],[Coût]]/T_DONNEES[[#This Row],[Conversions ]],"")</f>
        <v>7.6499999999999995</v>
      </c>
      <c r="J348">
        <f>T_DONNEES[[#This Row],[Conversions ]]*marge</f>
        <v>58</v>
      </c>
      <c r="K348" s="2">
        <f>(T_DONNEES[[#This Row],[Revenu]]-T_DONNEES[[#This Row],[Coût]])/T_DONNEES[[#This Row],[Coût]]</f>
        <v>2.7908496732026147</v>
      </c>
      <c r="L348" s="2"/>
      <c r="M348" s="2"/>
    </row>
    <row r="349" spans="1:13" x14ac:dyDescent="0.25">
      <c r="A349" s="1">
        <v>44520</v>
      </c>
      <c r="B349" t="s">
        <v>2</v>
      </c>
      <c r="C349">
        <v>26.4</v>
      </c>
      <c r="D349">
        <v>880</v>
      </c>
      <c r="E349">
        <v>10</v>
      </c>
      <c r="F349" s="3">
        <f>T_DONNEES[[#This Row],[Clics_]]/T_DONNEES[[#This Row],[Impressions]]</f>
        <v>1.1363636363636364E-2</v>
      </c>
      <c r="G349">
        <v>0</v>
      </c>
      <c r="H349" s="3">
        <f>T_DONNEES[[#This Row],[Conversions ]]/T_DONNEES[[#This Row],[Clics_]]</f>
        <v>0</v>
      </c>
      <c r="I349" s="4" t="str">
        <f>IFERROR(T_DONNEES[[#This Row],[Coût]]/T_DONNEES[[#This Row],[Conversions ]],"")</f>
        <v/>
      </c>
      <c r="J349">
        <f>T_DONNEES[[#This Row],[Conversions ]]*marge</f>
        <v>0</v>
      </c>
      <c r="K349" s="2">
        <f>(T_DONNEES[[#This Row],[Revenu]]-T_DONNEES[[#This Row],[Coût]])/T_DONNEES[[#This Row],[Coût]]</f>
        <v>-1</v>
      </c>
      <c r="L349" s="2"/>
      <c r="M349" s="2"/>
    </row>
    <row r="350" spans="1:13" x14ac:dyDescent="0.25">
      <c r="A350" s="1">
        <v>44521</v>
      </c>
      <c r="B350" t="s">
        <v>1</v>
      </c>
      <c r="C350">
        <v>4.8</v>
      </c>
      <c r="D350">
        <v>160</v>
      </c>
      <c r="E350">
        <v>3</v>
      </c>
      <c r="F350" s="3">
        <f>T_DONNEES[[#This Row],[Clics_]]/T_DONNEES[[#This Row],[Impressions]]</f>
        <v>1.8749999999999999E-2</v>
      </c>
      <c r="G350">
        <v>0</v>
      </c>
      <c r="H350" s="3">
        <f>T_DONNEES[[#This Row],[Conversions ]]/T_DONNEES[[#This Row],[Clics_]]</f>
        <v>0</v>
      </c>
      <c r="I350" s="4" t="str">
        <f>IFERROR(T_DONNEES[[#This Row],[Coût]]/T_DONNEES[[#This Row],[Conversions ]],"")</f>
        <v/>
      </c>
      <c r="J350">
        <f>T_DONNEES[[#This Row],[Conversions ]]*marge</f>
        <v>0</v>
      </c>
      <c r="K350" s="2">
        <f>(T_DONNEES[[#This Row],[Revenu]]-T_DONNEES[[#This Row],[Coût]])/T_DONNEES[[#This Row],[Coût]]</f>
        <v>-1</v>
      </c>
      <c r="L350" s="2"/>
      <c r="M350" s="2"/>
    </row>
    <row r="351" spans="1:13" x14ac:dyDescent="0.25">
      <c r="A351" s="1">
        <v>44522</v>
      </c>
      <c r="B351" t="s">
        <v>31</v>
      </c>
      <c r="C351">
        <v>24.9</v>
      </c>
      <c r="D351">
        <v>830</v>
      </c>
      <c r="E351">
        <v>11</v>
      </c>
      <c r="F351" s="3">
        <f>T_DONNEES[[#This Row],[Clics_]]/T_DONNEES[[#This Row],[Impressions]]</f>
        <v>1.3253012048192771E-2</v>
      </c>
      <c r="G351">
        <v>3</v>
      </c>
      <c r="H351" s="3">
        <f>T_DONNEES[[#This Row],[Conversions ]]/T_DONNEES[[#This Row],[Clics_]]</f>
        <v>0.27272727272727271</v>
      </c>
      <c r="I351" s="4">
        <f>IFERROR(T_DONNEES[[#This Row],[Coût]]/T_DONNEES[[#This Row],[Conversions ]],"")</f>
        <v>8.2999999999999989</v>
      </c>
      <c r="J351">
        <f>T_DONNEES[[#This Row],[Conversions ]]*marge</f>
        <v>87</v>
      </c>
      <c r="K351" s="2">
        <f>(T_DONNEES[[#This Row],[Revenu]]-T_DONNEES[[#This Row],[Coût]])/T_DONNEES[[#This Row],[Coût]]</f>
        <v>2.4939759036144582</v>
      </c>
      <c r="L351" s="2"/>
      <c r="M351" s="2"/>
    </row>
    <row r="352" spans="1:13" x14ac:dyDescent="0.25">
      <c r="A352" s="1">
        <v>44523</v>
      </c>
      <c r="B352" t="s">
        <v>2</v>
      </c>
      <c r="C352">
        <v>15</v>
      </c>
      <c r="D352">
        <v>500</v>
      </c>
      <c r="E352">
        <v>6</v>
      </c>
      <c r="F352" s="3">
        <f>T_DONNEES[[#This Row],[Clics_]]/T_DONNEES[[#This Row],[Impressions]]</f>
        <v>1.2E-2</v>
      </c>
      <c r="G352">
        <v>3</v>
      </c>
      <c r="H352" s="3">
        <f>T_DONNEES[[#This Row],[Conversions ]]/T_DONNEES[[#This Row],[Clics_]]</f>
        <v>0.5</v>
      </c>
      <c r="I352" s="4">
        <f>IFERROR(T_DONNEES[[#This Row],[Coût]]/T_DONNEES[[#This Row],[Conversions ]],"")</f>
        <v>5</v>
      </c>
      <c r="J352">
        <f>T_DONNEES[[#This Row],[Conversions ]]*marge</f>
        <v>87</v>
      </c>
      <c r="K352" s="2">
        <f>(T_DONNEES[[#This Row],[Revenu]]-T_DONNEES[[#This Row],[Coût]])/T_DONNEES[[#This Row],[Coût]]</f>
        <v>4.8</v>
      </c>
      <c r="L352" s="2"/>
      <c r="M352" s="2"/>
    </row>
    <row r="353" spans="1:13" x14ac:dyDescent="0.25">
      <c r="A353" s="1">
        <v>44524</v>
      </c>
      <c r="B353" t="s">
        <v>2</v>
      </c>
      <c r="C353">
        <v>27.3</v>
      </c>
      <c r="D353">
        <v>910</v>
      </c>
      <c r="E353">
        <v>12</v>
      </c>
      <c r="F353" s="3">
        <f>T_DONNEES[[#This Row],[Clics_]]/T_DONNEES[[#This Row],[Impressions]]</f>
        <v>1.3186813186813187E-2</v>
      </c>
      <c r="G353">
        <v>3</v>
      </c>
      <c r="H353" s="3">
        <f>T_DONNEES[[#This Row],[Conversions ]]/T_DONNEES[[#This Row],[Clics_]]</f>
        <v>0.25</v>
      </c>
      <c r="I353" s="4">
        <f>IFERROR(T_DONNEES[[#This Row],[Coût]]/T_DONNEES[[#This Row],[Conversions ]],"")</f>
        <v>9.1</v>
      </c>
      <c r="J353">
        <f>T_DONNEES[[#This Row],[Conversions ]]*marge</f>
        <v>87</v>
      </c>
      <c r="K353" s="2">
        <f>(T_DONNEES[[#This Row],[Revenu]]-T_DONNEES[[#This Row],[Coût]])/T_DONNEES[[#This Row],[Coût]]</f>
        <v>2.186813186813187</v>
      </c>
      <c r="L353" s="2"/>
      <c r="M353" s="2"/>
    </row>
    <row r="354" spans="1:13" x14ac:dyDescent="0.25">
      <c r="A354" s="1">
        <v>44525</v>
      </c>
      <c r="B354" t="s">
        <v>1</v>
      </c>
      <c r="C354">
        <v>11.4</v>
      </c>
      <c r="D354">
        <v>380</v>
      </c>
      <c r="E354">
        <v>9</v>
      </c>
      <c r="F354" s="3">
        <f>T_DONNEES[[#This Row],[Clics_]]/T_DONNEES[[#This Row],[Impressions]]</f>
        <v>2.368421052631579E-2</v>
      </c>
      <c r="G354">
        <v>0</v>
      </c>
      <c r="H354" s="3">
        <f>T_DONNEES[[#This Row],[Conversions ]]/T_DONNEES[[#This Row],[Clics_]]</f>
        <v>0</v>
      </c>
      <c r="I354" s="4" t="str">
        <f>IFERROR(T_DONNEES[[#This Row],[Coût]]/T_DONNEES[[#This Row],[Conversions ]],"")</f>
        <v/>
      </c>
      <c r="J354">
        <f>T_DONNEES[[#This Row],[Conversions ]]*marge</f>
        <v>0</v>
      </c>
      <c r="K354" s="2">
        <f>(T_DONNEES[[#This Row],[Revenu]]-T_DONNEES[[#This Row],[Coût]])/T_DONNEES[[#This Row],[Coût]]</f>
        <v>-1</v>
      </c>
      <c r="L354" s="2"/>
      <c r="M354" s="2"/>
    </row>
    <row r="355" spans="1:13" x14ac:dyDescent="0.25">
      <c r="A355" s="1">
        <v>44526</v>
      </c>
      <c r="B355" t="s">
        <v>31</v>
      </c>
      <c r="C355">
        <v>22.5</v>
      </c>
      <c r="D355">
        <v>750</v>
      </c>
      <c r="E355">
        <v>13</v>
      </c>
      <c r="F355" s="3">
        <f>T_DONNEES[[#This Row],[Clics_]]/T_DONNEES[[#This Row],[Impressions]]</f>
        <v>1.7333333333333333E-2</v>
      </c>
      <c r="G355">
        <v>2</v>
      </c>
      <c r="H355" s="3">
        <f>T_DONNEES[[#This Row],[Conversions ]]/T_DONNEES[[#This Row],[Clics_]]</f>
        <v>0.15384615384615385</v>
      </c>
      <c r="I355" s="4">
        <f>IFERROR(T_DONNEES[[#This Row],[Coût]]/T_DONNEES[[#This Row],[Conversions ]],"")</f>
        <v>11.25</v>
      </c>
      <c r="J355">
        <f>T_DONNEES[[#This Row],[Conversions ]]*marge</f>
        <v>58</v>
      </c>
      <c r="K355" s="2">
        <f>(T_DONNEES[[#This Row],[Revenu]]-T_DONNEES[[#This Row],[Coût]])/T_DONNEES[[#This Row],[Coût]]</f>
        <v>1.5777777777777777</v>
      </c>
      <c r="L355" s="2"/>
      <c r="M355" s="2"/>
    </row>
    <row r="356" spans="1:13" x14ac:dyDescent="0.25">
      <c r="A356" s="1">
        <v>44527</v>
      </c>
      <c r="B356" t="s">
        <v>2</v>
      </c>
      <c r="C356">
        <v>28.799999999999997</v>
      </c>
      <c r="D356">
        <v>960</v>
      </c>
      <c r="E356">
        <v>14</v>
      </c>
      <c r="F356" s="3">
        <f>T_DONNEES[[#This Row],[Clics_]]/T_DONNEES[[#This Row],[Impressions]]</f>
        <v>1.4583333333333334E-2</v>
      </c>
      <c r="G356">
        <v>0</v>
      </c>
      <c r="H356" s="3">
        <f>T_DONNEES[[#This Row],[Conversions ]]/T_DONNEES[[#This Row],[Clics_]]</f>
        <v>0</v>
      </c>
      <c r="I356" s="4" t="str">
        <f>IFERROR(T_DONNEES[[#This Row],[Coût]]/T_DONNEES[[#This Row],[Conversions ]],"")</f>
        <v/>
      </c>
      <c r="J356">
        <f>T_DONNEES[[#This Row],[Conversions ]]*marge</f>
        <v>0</v>
      </c>
      <c r="K356" s="2">
        <f>(T_DONNEES[[#This Row],[Revenu]]-T_DONNEES[[#This Row],[Coût]])/T_DONNEES[[#This Row],[Coût]]</f>
        <v>-1</v>
      </c>
      <c r="L356" s="2"/>
      <c r="M356" s="2"/>
    </row>
    <row r="357" spans="1:13" x14ac:dyDescent="0.25">
      <c r="A357" s="1">
        <v>44528</v>
      </c>
      <c r="B357" t="s">
        <v>2</v>
      </c>
      <c r="C357">
        <v>15.899999999999999</v>
      </c>
      <c r="D357">
        <v>530</v>
      </c>
      <c r="E357">
        <v>10</v>
      </c>
      <c r="F357" s="3">
        <f>T_DONNEES[[#This Row],[Clics_]]/T_DONNEES[[#This Row],[Impressions]]</f>
        <v>1.8867924528301886E-2</v>
      </c>
      <c r="G357">
        <v>2</v>
      </c>
      <c r="H357" s="3">
        <f>T_DONNEES[[#This Row],[Conversions ]]/T_DONNEES[[#This Row],[Clics_]]</f>
        <v>0.2</v>
      </c>
      <c r="I357" s="4">
        <f>IFERROR(T_DONNEES[[#This Row],[Coût]]/T_DONNEES[[#This Row],[Conversions ]],"")</f>
        <v>7.9499999999999993</v>
      </c>
      <c r="J357">
        <f>T_DONNEES[[#This Row],[Conversions ]]*marge</f>
        <v>58</v>
      </c>
      <c r="K357" s="2">
        <f>(T_DONNEES[[#This Row],[Revenu]]-T_DONNEES[[#This Row],[Coût]])/T_DONNEES[[#This Row],[Coût]]</f>
        <v>2.6477987421383653</v>
      </c>
      <c r="L357" s="2"/>
      <c r="M357" s="2"/>
    </row>
    <row r="358" spans="1:13" x14ac:dyDescent="0.25">
      <c r="A358" s="1">
        <v>44529</v>
      </c>
      <c r="B358" t="s">
        <v>1</v>
      </c>
      <c r="C358">
        <v>3.9</v>
      </c>
      <c r="D358">
        <v>130</v>
      </c>
      <c r="E358">
        <v>2</v>
      </c>
      <c r="F358" s="3">
        <f>T_DONNEES[[#This Row],[Clics_]]/T_DONNEES[[#This Row],[Impressions]]</f>
        <v>1.5384615384615385E-2</v>
      </c>
      <c r="G358">
        <v>2</v>
      </c>
      <c r="H358" s="3">
        <f>T_DONNEES[[#This Row],[Conversions ]]/T_DONNEES[[#This Row],[Clics_]]</f>
        <v>1</v>
      </c>
      <c r="I358" s="4">
        <f>IFERROR(T_DONNEES[[#This Row],[Coût]]/T_DONNEES[[#This Row],[Conversions ]],"")</f>
        <v>1.95</v>
      </c>
      <c r="J358">
        <f>T_DONNEES[[#This Row],[Conversions ]]*marge</f>
        <v>58</v>
      </c>
      <c r="K358" s="2">
        <f>(T_DONNEES[[#This Row],[Revenu]]-T_DONNEES[[#This Row],[Coût]])/T_DONNEES[[#This Row],[Coût]]</f>
        <v>13.871794871794872</v>
      </c>
      <c r="L358" s="2"/>
      <c r="M358" s="2"/>
    </row>
    <row r="359" spans="1:13" x14ac:dyDescent="0.25">
      <c r="A359" s="1">
        <v>44530</v>
      </c>
      <c r="B359" t="s">
        <v>1</v>
      </c>
      <c r="C359">
        <v>16.8</v>
      </c>
      <c r="D359">
        <v>560</v>
      </c>
      <c r="E359">
        <v>7</v>
      </c>
      <c r="F359" s="3">
        <f>T_DONNEES[[#This Row],[Clics_]]/T_DONNEES[[#This Row],[Impressions]]</f>
        <v>1.2500000000000001E-2</v>
      </c>
      <c r="G359">
        <v>0</v>
      </c>
      <c r="H359" s="3">
        <f>T_DONNEES[[#This Row],[Conversions ]]/T_DONNEES[[#This Row],[Clics_]]</f>
        <v>0</v>
      </c>
      <c r="I359" s="4" t="str">
        <f>IFERROR(T_DONNEES[[#This Row],[Coût]]/T_DONNEES[[#This Row],[Conversions ]],"")</f>
        <v/>
      </c>
      <c r="J359">
        <f>T_DONNEES[[#This Row],[Conversions ]]*marge</f>
        <v>0</v>
      </c>
      <c r="K359" s="2">
        <f>(T_DONNEES[[#This Row],[Revenu]]-T_DONNEES[[#This Row],[Coût]])/T_DONNEES[[#This Row],[Coût]]</f>
        <v>-1</v>
      </c>
      <c r="L359" s="2"/>
      <c r="M359" s="2"/>
    </row>
    <row r="360" spans="1:13" x14ac:dyDescent="0.25">
      <c r="A360" s="1">
        <v>44531</v>
      </c>
      <c r="B360" t="s">
        <v>1</v>
      </c>
      <c r="C360">
        <v>6.8999999999999995</v>
      </c>
      <c r="D360">
        <v>230</v>
      </c>
      <c r="E360">
        <v>2</v>
      </c>
      <c r="F360" s="3">
        <f>T_DONNEES[[#This Row],[Clics_]]/T_DONNEES[[#This Row],[Impressions]]</f>
        <v>8.6956521739130436E-3</v>
      </c>
      <c r="G360">
        <v>1</v>
      </c>
      <c r="H360" s="3">
        <f>T_DONNEES[[#This Row],[Conversions ]]/T_DONNEES[[#This Row],[Clics_]]</f>
        <v>0.5</v>
      </c>
      <c r="I360" s="4">
        <f>IFERROR(T_DONNEES[[#This Row],[Coût]]/T_DONNEES[[#This Row],[Conversions ]],"")</f>
        <v>6.8999999999999995</v>
      </c>
      <c r="J360">
        <f>T_DONNEES[[#This Row],[Conversions ]]*marge</f>
        <v>29</v>
      </c>
      <c r="K360" s="2">
        <f>(T_DONNEES[[#This Row],[Revenu]]-T_DONNEES[[#This Row],[Coût]])/T_DONNEES[[#This Row],[Coût]]</f>
        <v>3.2028985507246381</v>
      </c>
      <c r="L360" s="2"/>
      <c r="M360" s="2"/>
    </row>
    <row r="361" spans="1:13" x14ac:dyDescent="0.25">
      <c r="A361" s="1">
        <v>44532</v>
      </c>
      <c r="B361" t="s">
        <v>2</v>
      </c>
      <c r="C361">
        <v>11.7</v>
      </c>
      <c r="D361">
        <v>390</v>
      </c>
      <c r="E361">
        <v>4</v>
      </c>
      <c r="F361" s="3">
        <f>T_DONNEES[[#This Row],[Clics_]]/T_DONNEES[[#This Row],[Impressions]]</f>
        <v>1.0256410256410256E-2</v>
      </c>
      <c r="G361">
        <v>1</v>
      </c>
      <c r="H361" s="3">
        <f>T_DONNEES[[#This Row],[Conversions ]]/T_DONNEES[[#This Row],[Clics_]]</f>
        <v>0.25</v>
      </c>
      <c r="I361" s="4">
        <f>IFERROR(T_DONNEES[[#This Row],[Coût]]/T_DONNEES[[#This Row],[Conversions ]],"")</f>
        <v>11.7</v>
      </c>
      <c r="J361">
        <f>T_DONNEES[[#This Row],[Conversions ]]*marge</f>
        <v>29</v>
      </c>
      <c r="K361" s="2">
        <f>(T_DONNEES[[#This Row],[Revenu]]-T_DONNEES[[#This Row],[Coût]])/T_DONNEES[[#This Row],[Coût]]</f>
        <v>1.4786324786324787</v>
      </c>
      <c r="L361" s="2"/>
      <c r="M361" s="2"/>
    </row>
    <row r="362" spans="1:13" x14ac:dyDescent="0.25">
      <c r="A362" s="1">
        <v>44533</v>
      </c>
      <c r="B362" t="s">
        <v>1</v>
      </c>
      <c r="C362">
        <v>4.2</v>
      </c>
      <c r="D362">
        <v>140</v>
      </c>
      <c r="E362">
        <v>3</v>
      </c>
      <c r="F362" s="3">
        <f>T_DONNEES[[#This Row],[Clics_]]/T_DONNEES[[#This Row],[Impressions]]</f>
        <v>2.1428571428571429E-2</v>
      </c>
      <c r="G362">
        <v>2</v>
      </c>
      <c r="H362" s="3">
        <f>T_DONNEES[[#This Row],[Conversions ]]/T_DONNEES[[#This Row],[Clics_]]</f>
        <v>0.66666666666666663</v>
      </c>
      <c r="I362" s="4">
        <f>IFERROR(T_DONNEES[[#This Row],[Coût]]/T_DONNEES[[#This Row],[Conversions ]],"")</f>
        <v>2.1</v>
      </c>
      <c r="J362">
        <f>T_DONNEES[[#This Row],[Conversions ]]*marge</f>
        <v>58</v>
      </c>
      <c r="K362" s="2">
        <f>(T_DONNEES[[#This Row],[Revenu]]-T_DONNEES[[#This Row],[Coût]])/T_DONNEES[[#This Row],[Coût]]</f>
        <v>12.809523809523808</v>
      </c>
      <c r="L362" s="2"/>
      <c r="M362" s="2"/>
    </row>
    <row r="363" spans="1:13" x14ac:dyDescent="0.25">
      <c r="A363" s="1">
        <v>44534</v>
      </c>
      <c r="B363" t="s">
        <v>31</v>
      </c>
      <c r="C363">
        <v>26.7</v>
      </c>
      <c r="D363">
        <v>890</v>
      </c>
      <c r="E363">
        <v>14</v>
      </c>
      <c r="F363" s="3">
        <f>T_DONNEES[[#This Row],[Clics_]]/T_DONNEES[[#This Row],[Impressions]]</f>
        <v>1.5730337078651686E-2</v>
      </c>
      <c r="G363">
        <v>0</v>
      </c>
      <c r="H363" s="3">
        <f>T_DONNEES[[#This Row],[Conversions ]]/T_DONNEES[[#This Row],[Clics_]]</f>
        <v>0</v>
      </c>
      <c r="I363" s="4" t="str">
        <f>IFERROR(T_DONNEES[[#This Row],[Coût]]/T_DONNEES[[#This Row],[Conversions ]],"")</f>
        <v/>
      </c>
      <c r="J363">
        <f>T_DONNEES[[#This Row],[Conversions ]]*marge</f>
        <v>0</v>
      </c>
      <c r="K363" s="2">
        <f>(T_DONNEES[[#This Row],[Revenu]]-T_DONNEES[[#This Row],[Coût]])/T_DONNEES[[#This Row],[Coût]]</f>
        <v>-1</v>
      </c>
      <c r="L363" s="2"/>
      <c r="M363" s="2"/>
    </row>
    <row r="364" spans="1:13" x14ac:dyDescent="0.25">
      <c r="A364" s="1">
        <v>44535</v>
      </c>
      <c r="B364" t="s">
        <v>2</v>
      </c>
      <c r="C364">
        <v>20.099999999999998</v>
      </c>
      <c r="D364">
        <v>670</v>
      </c>
      <c r="E364">
        <v>10</v>
      </c>
      <c r="F364" s="3">
        <f>T_DONNEES[[#This Row],[Clics_]]/T_DONNEES[[#This Row],[Impressions]]</f>
        <v>1.4925373134328358E-2</v>
      </c>
      <c r="G364">
        <v>0</v>
      </c>
      <c r="H364" s="3">
        <f>T_DONNEES[[#This Row],[Conversions ]]/T_DONNEES[[#This Row],[Clics_]]</f>
        <v>0</v>
      </c>
      <c r="I364" s="4" t="str">
        <f>IFERROR(T_DONNEES[[#This Row],[Coût]]/T_DONNEES[[#This Row],[Conversions ]],"")</f>
        <v/>
      </c>
      <c r="J364">
        <f>T_DONNEES[[#This Row],[Conversions ]]*marge</f>
        <v>0</v>
      </c>
      <c r="K364" s="2">
        <f>(T_DONNEES[[#This Row],[Revenu]]-T_DONNEES[[#This Row],[Coût]])/T_DONNEES[[#This Row],[Coût]]</f>
        <v>-1</v>
      </c>
      <c r="L364" s="2"/>
      <c r="M364" s="2"/>
    </row>
    <row r="365" spans="1:13" x14ac:dyDescent="0.25">
      <c r="A365" s="1">
        <v>44536</v>
      </c>
      <c r="B365" t="s">
        <v>2</v>
      </c>
      <c r="C365">
        <v>20.399999999999999</v>
      </c>
      <c r="D365">
        <v>680</v>
      </c>
      <c r="E365">
        <v>7</v>
      </c>
      <c r="F365" s="3">
        <f>T_DONNEES[[#This Row],[Clics_]]/T_DONNEES[[#This Row],[Impressions]]</f>
        <v>1.0294117647058823E-2</v>
      </c>
      <c r="G365">
        <v>2</v>
      </c>
      <c r="H365" s="3">
        <f>T_DONNEES[[#This Row],[Conversions ]]/T_DONNEES[[#This Row],[Clics_]]</f>
        <v>0.2857142857142857</v>
      </c>
      <c r="I365" s="4">
        <f>IFERROR(T_DONNEES[[#This Row],[Coût]]/T_DONNEES[[#This Row],[Conversions ]],"")</f>
        <v>10.199999999999999</v>
      </c>
      <c r="J365">
        <f>T_DONNEES[[#This Row],[Conversions ]]*marge</f>
        <v>58</v>
      </c>
      <c r="K365" s="2">
        <f>(T_DONNEES[[#This Row],[Revenu]]-T_DONNEES[[#This Row],[Coût]])/T_DONNEES[[#This Row],[Coût]]</f>
        <v>1.8431372549019609</v>
      </c>
      <c r="L365" s="2"/>
      <c r="M365" s="2"/>
    </row>
    <row r="366" spans="1:13" x14ac:dyDescent="0.25">
      <c r="A366" s="1">
        <v>44537</v>
      </c>
      <c r="B366" t="s">
        <v>1</v>
      </c>
      <c r="C366">
        <v>25.8</v>
      </c>
      <c r="D366">
        <v>860</v>
      </c>
      <c r="E366">
        <v>12</v>
      </c>
      <c r="F366" s="3">
        <f>T_DONNEES[[#This Row],[Clics_]]/T_DONNEES[[#This Row],[Impressions]]</f>
        <v>1.3953488372093023E-2</v>
      </c>
      <c r="G366">
        <v>3</v>
      </c>
      <c r="H366" s="3">
        <f>T_DONNEES[[#This Row],[Conversions ]]/T_DONNEES[[#This Row],[Clics_]]</f>
        <v>0.25</v>
      </c>
      <c r="I366" s="4">
        <f>IFERROR(T_DONNEES[[#This Row],[Coût]]/T_DONNEES[[#This Row],[Conversions ]],"")</f>
        <v>8.6</v>
      </c>
      <c r="J366">
        <f>T_DONNEES[[#This Row],[Conversions ]]*marge</f>
        <v>87</v>
      </c>
      <c r="K366" s="2">
        <f>(T_DONNEES[[#This Row],[Revenu]]-T_DONNEES[[#This Row],[Coût]])/T_DONNEES[[#This Row],[Coût]]</f>
        <v>2.3720930232558142</v>
      </c>
      <c r="L366" s="2"/>
      <c r="M366" s="2"/>
    </row>
    <row r="367" spans="1:13" x14ac:dyDescent="0.25">
      <c r="A367" s="1">
        <v>44538</v>
      </c>
      <c r="B367" t="s">
        <v>1</v>
      </c>
      <c r="C367">
        <v>23.4</v>
      </c>
      <c r="D367">
        <v>780</v>
      </c>
      <c r="E367">
        <v>11</v>
      </c>
      <c r="F367" s="3">
        <f>T_DONNEES[[#This Row],[Clics_]]/T_DONNEES[[#This Row],[Impressions]]</f>
        <v>1.4102564102564103E-2</v>
      </c>
      <c r="G367">
        <v>3</v>
      </c>
      <c r="H367" s="3">
        <f>T_DONNEES[[#This Row],[Conversions ]]/T_DONNEES[[#This Row],[Clics_]]</f>
        <v>0.27272727272727271</v>
      </c>
      <c r="I367" s="4">
        <f>IFERROR(T_DONNEES[[#This Row],[Coût]]/T_DONNEES[[#This Row],[Conversions ]],"")</f>
        <v>7.8</v>
      </c>
      <c r="J367">
        <f>T_DONNEES[[#This Row],[Conversions ]]*marge</f>
        <v>87</v>
      </c>
      <c r="K367" s="2">
        <f>(T_DONNEES[[#This Row],[Revenu]]-T_DONNEES[[#This Row],[Coût]])/T_DONNEES[[#This Row],[Coût]]</f>
        <v>2.7179487179487181</v>
      </c>
      <c r="L367" s="2"/>
      <c r="M367" s="2"/>
    </row>
    <row r="368" spans="1:13" x14ac:dyDescent="0.25">
      <c r="A368" s="1">
        <v>44539</v>
      </c>
      <c r="B368" t="s">
        <v>1</v>
      </c>
      <c r="C368">
        <v>9.6</v>
      </c>
      <c r="D368">
        <v>320</v>
      </c>
      <c r="E368">
        <v>6</v>
      </c>
      <c r="F368" s="3">
        <f>T_DONNEES[[#This Row],[Clics_]]/T_DONNEES[[#This Row],[Impressions]]</f>
        <v>1.8749999999999999E-2</v>
      </c>
      <c r="G368">
        <v>3</v>
      </c>
      <c r="H368" s="3">
        <f>T_DONNEES[[#This Row],[Conversions ]]/T_DONNEES[[#This Row],[Clics_]]</f>
        <v>0.5</v>
      </c>
      <c r="I368" s="4">
        <f>IFERROR(T_DONNEES[[#This Row],[Coût]]/T_DONNEES[[#This Row],[Conversions ]],"")</f>
        <v>3.1999999999999997</v>
      </c>
      <c r="J368">
        <f>T_DONNEES[[#This Row],[Conversions ]]*marge</f>
        <v>87</v>
      </c>
      <c r="K368" s="2">
        <f>(T_DONNEES[[#This Row],[Revenu]]-T_DONNEES[[#This Row],[Coût]])/T_DONNEES[[#This Row],[Coût]]</f>
        <v>8.0625000000000018</v>
      </c>
      <c r="L368" s="2"/>
      <c r="M368" s="2"/>
    </row>
    <row r="369" spans="1:13" x14ac:dyDescent="0.25">
      <c r="A369" s="1">
        <v>44540</v>
      </c>
      <c r="B369" t="s">
        <v>2</v>
      </c>
      <c r="C369">
        <v>7.8</v>
      </c>
      <c r="D369">
        <v>260</v>
      </c>
      <c r="E369">
        <v>3</v>
      </c>
      <c r="F369" s="3">
        <f>T_DONNEES[[#This Row],[Clics_]]/T_DONNEES[[#This Row],[Impressions]]</f>
        <v>1.1538461538461539E-2</v>
      </c>
      <c r="G369">
        <v>3</v>
      </c>
      <c r="H369" s="3">
        <f>T_DONNEES[[#This Row],[Conversions ]]/T_DONNEES[[#This Row],[Clics_]]</f>
        <v>1</v>
      </c>
      <c r="I369" s="4">
        <f>IFERROR(T_DONNEES[[#This Row],[Coût]]/T_DONNEES[[#This Row],[Conversions ]],"")</f>
        <v>2.6</v>
      </c>
      <c r="J369">
        <f>T_DONNEES[[#This Row],[Conversions ]]*marge</f>
        <v>87</v>
      </c>
      <c r="K369" s="2">
        <f>(T_DONNEES[[#This Row],[Revenu]]-T_DONNEES[[#This Row],[Coût]])/T_DONNEES[[#This Row],[Coût]]</f>
        <v>10.153846153846155</v>
      </c>
      <c r="L369" s="2"/>
      <c r="M369" s="2"/>
    </row>
    <row r="370" spans="1:13" x14ac:dyDescent="0.25">
      <c r="A370" s="1">
        <v>44541</v>
      </c>
      <c r="B370" t="s">
        <v>2</v>
      </c>
      <c r="C370">
        <v>20.7</v>
      </c>
      <c r="D370">
        <v>690</v>
      </c>
      <c r="E370">
        <v>12</v>
      </c>
      <c r="F370" s="3">
        <f>T_DONNEES[[#This Row],[Clics_]]/T_DONNEES[[#This Row],[Impressions]]</f>
        <v>1.7391304347826087E-2</v>
      </c>
      <c r="G370">
        <v>3</v>
      </c>
      <c r="H370" s="3">
        <f>T_DONNEES[[#This Row],[Conversions ]]/T_DONNEES[[#This Row],[Clics_]]</f>
        <v>0.25</v>
      </c>
      <c r="I370" s="4">
        <f>IFERROR(T_DONNEES[[#This Row],[Coût]]/T_DONNEES[[#This Row],[Conversions ]],"")</f>
        <v>6.8999999999999995</v>
      </c>
      <c r="J370">
        <f>T_DONNEES[[#This Row],[Conversions ]]*marge</f>
        <v>87</v>
      </c>
      <c r="K370" s="2">
        <f>(T_DONNEES[[#This Row],[Revenu]]-T_DONNEES[[#This Row],[Coût]])/T_DONNEES[[#This Row],[Coût]]</f>
        <v>3.2028985507246377</v>
      </c>
      <c r="L370" s="2"/>
      <c r="M370" s="2"/>
    </row>
    <row r="371" spans="1:13" x14ac:dyDescent="0.25">
      <c r="A371" s="1">
        <v>44542</v>
      </c>
      <c r="B371" t="s">
        <v>1</v>
      </c>
      <c r="C371">
        <v>28.799999999999997</v>
      </c>
      <c r="D371">
        <v>960</v>
      </c>
      <c r="E371">
        <v>12</v>
      </c>
      <c r="F371" s="3">
        <f>T_DONNEES[[#This Row],[Clics_]]/T_DONNEES[[#This Row],[Impressions]]</f>
        <v>1.2500000000000001E-2</v>
      </c>
      <c r="G371">
        <v>1</v>
      </c>
      <c r="H371" s="3">
        <f>T_DONNEES[[#This Row],[Conversions ]]/T_DONNEES[[#This Row],[Clics_]]</f>
        <v>8.3333333333333329E-2</v>
      </c>
      <c r="I371" s="4">
        <f>IFERROR(T_DONNEES[[#This Row],[Coût]]/T_DONNEES[[#This Row],[Conversions ]],"")</f>
        <v>28.799999999999997</v>
      </c>
      <c r="J371">
        <f>T_DONNEES[[#This Row],[Conversions ]]*marge</f>
        <v>29</v>
      </c>
      <c r="K371" s="2">
        <f>(T_DONNEES[[#This Row],[Revenu]]-T_DONNEES[[#This Row],[Coût]])/T_DONNEES[[#This Row],[Coût]]</f>
        <v>6.9444444444445438E-3</v>
      </c>
      <c r="L371" s="2"/>
      <c r="M371" s="2"/>
    </row>
    <row r="372" spans="1:13" x14ac:dyDescent="0.25">
      <c r="A372" s="1">
        <v>44543</v>
      </c>
      <c r="B372" t="s">
        <v>1</v>
      </c>
      <c r="C372">
        <v>24</v>
      </c>
      <c r="D372">
        <v>800</v>
      </c>
      <c r="E372">
        <v>10</v>
      </c>
      <c r="F372" s="3">
        <f>T_DONNEES[[#This Row],[Clics_]]/T_DONNEES[[#This Row],[Impressions]]</f>
        <v>1.2500000000000001E-2</v>
      </c>
      <c r="G372">
        <v>2</v>
      </c>
      <c r="H372" s="3">
        <f>T_DONNEES[[#This Row],[Conversions ]]/T_DONNEES[[#This Row],[Clics_]]</f>
        <v>0.2</v>
      </c>
      <c r="I372" s="4">
        <f>IFERROR(T_DONNEES[[#This Row],[Coût]]/T_DONNEES[[#This Row],[Conversions ]],"")</f>
        <v>12</v>
      </c>
      <c r="J372">
        <f>T_DONNEES[[#This Row],[Conversions ]]*marge</f>
        <v>58</v>
      </c>
      <c r="K372" s="2">
        <f>(T_DONNEES[[#This Row],[Revenu]]-T_DONNEES[[#This Row],[Coût]])/T_DONNEES[[#This Row],[Coût]]</f>
        <v>1.4166666666666667</v>
      </c>
      <c r="L372" s="2"/>
      <c r="M372" s="2"/>
    </row>
    <row r="373" spans="1:13" x14ac:dyDescent="0.25">
      <c r="A373" s="1">
        <v>44544</v>
      </c>
      <c r="B373" t="s">
        <v>1</v>
      </c>
      <c r="C373">
        <v>20.099999999999998</v>
      </c>
      <c r="D373">
        <v>670</v>
      </c>
      <c r="E373">
        <v>10</v>
      </c>
      <c r="F373" s="3">
        <f>T_DONNEES[[#This Row],[Clics_]]/T_DONNEES[[#This Row],[Impressions]]</f>
        <v>1.4925373134328358E-2</v>
      </c>
      <c r="G373">
        <v>3</v>
      </c>
      <c r="H373" s="3">
        <f>T_DONNEES[[#This Row],[Conversions ]]/T_DONNEES[[#This Row],[Clics_]]</f>
        <v>0.3</v>
      </c>
      <c r="I373" s="4">
        <f>IFERROR(T_DONNEES[[#This Row],[Coût]]/T_DONNEES[[#This Row],[Conversions ]],"")</f>
        <v>6.6999999999999993</v>
      </c>
      <c r="J373">
        <f>T_DONNEES[[#This Row],[Conversions ]]*marge</f>
        <v>87</v>
      </c>
      <c r="K373" s="2">
        <f>(T_DONNEES[[#This Row],[Revenu]]-T_DONNEES[[#This Row],[Coût]])/T_DONNEES[[#This Row],[Coût]]</f>
        <v>3.3283582089552244</v>
      </c>
      <c r="L373" s="2"/>
      <c r="M373" s="2"/>
    </row>
    <row r="374" spans="1:13" x14ac:dyDescent="0.25">
      <c r="A374" s="1">
        <v>44545</v>
      </c>
      <c r="B374" t="s">
        <v>2</v>
      </c>
      <c r="C374">
        <v>27.3</v>
      </c>
      <c r="D374">
        <v>910</v>
      </c>
      <c r="E374">
        <v>13</v>
      </c>
      <c r="F374" s="3">
        <f>T_DONNEES[[#This Row],[Clics_]]/T_DONNEES[[#This Row],[Impressions]]</f>
        <v>1.4285714285714285E-2</v>
      </c>
      <c r="G374">
        <v>2</v>
      </c>
      <c r="H374" s="3">
        <f>T_DONNEES[[#This Row],[Conversions ]]/T_DONNEES[[#This Row],[Clics_]]</f>
        <v>0.15384615384615385</v>
      </c>
      <c r="I374" s="4">
        <f>IFERROR(T_DONNEES[[#This Row],[Coût]]/T_DONNEES[[#This Row],[Conversions ]],"")</f>
        <v>13.65</v>
      </c>
      <c r="J374">
        <f>T_DONNEES[[#This Row],[Conversions ]]*marge</f>
        <v>58</v>
      </c>
      <c r="K374" s="2">
        <f>(T_DONNEES[[#This Row],[Revenu]]-T_DONNEES[[#This Row],[Coût]])/T_DONNEES[[#This Row],[Coût]]</f>
        <v>1.1245421245421245</v>
      </c>
      <c r="L374" s="2"/>
      <c r="M374" s="2"/>
    </row>
    <row r="375" spans="1:13" x14ac:dyDescent="0.25">
      <c r="A375" s="1">
        <v>44546</v>
      </c>
      <c r="B375" t="s">
        <v>1</v>
      </c>
      <c r="C375">
        <v>24</v>
      </c>
      <c r="D375">
        <v>800</v>
      </c>
      <c r="E375">
        <v>9</v>
      </c>
      <c r="F375" s="3">
        <f>T_DONNEES[[#This Row],[Clics_]]/T_DONNEES[[#This Row],[Impressions]]</f>
        <v>1.125E-2</v>
      </c>
      <c r="G375">
        <v>3</v>
      </c>
      <c r="H375" s="3">
        <f>T_DONNEES[[#This Row],[Conversions ]]/T_DONNEES[[#This Row],[Clics_]]</f>
        <v>0.33333333333333331</v>
      </c>
      <c r="I375" s="4">
        <f>IFERROR(T_DONNEES[[#This Row],[Coût]]/T_DONNEES[[#This Row],[Conversions ]],"")</f>
        <v>8</v>
      </c>
      <c r="J375">
        <f>T_DONNEES[[#This Row],[Conversions ]]*marge</f>
        <v>87</v>
      </c>
      <c r="K375" s="2">
        <f>(T_DONNEES[[#This Row],[Revenu]]-T_DONNEES[[#This Row],[Coût]])/T_DONNEES[[#This Row],[Coût]]</f>
        <v>2.625</v>
      </c>
      <c r="L375" s="2"/>
      <c r="M375" s="2"/>
    </row>
    <row r="376" spans="1:13" x14ac:dyDescent="0.25">
      <c r="A376" s="1">
        <v>44547</v>
      </c>
      <c r="B376" t="s">
        <v>31</v>
      </c>
      <c r="C376">
        <v>22.8</v>
      </c>
      <c r="D376">
        <v>760</v>
      </c>
      <c r="E376">
        <v>8</v>
      </c>
      <c r="F376" s="3">
        <f>T_DONNEES[[#This Row],[Clics_]]/T_DONNEES[[#This Row],[Impressions]]</f>
        <v>1.0526315789473684E-2</v>
      </c>
      <c r="G376">
        <v>1</v>
      </c>
      <c r="H376" s="3">
        <f>T_DONNEES[[#This Row],[Conversions ]]/T_DONNEES[[#This Row],[Clics_]]</f>
        <v>0.125</v>
      </c>
      <c r="I376" s="4">
        <f>IFERROR(T_DONNEES[[#This Row],[Coût]]/T_DONNEES[[#This Row],[Conversions ]],"")</f>
        <v>22.8</v>
      </c>
      <c r="J376">
        <f>T_DONNEES[[#This Row],[Conversions ]]*marge</f>
        <v>29</v>
      </c>
      <c r="K376" s="2">
        <f>(T_DONNEES[[#This Row],[Revenu]]-T_DONNEES[[#This Row],[Coût]])/T_DONNEES[[#This Row],[Coût]]</f>
        <v>0.27192982456140347</v>
      </c>
      <c r="L376" s="2"/>
      <c r="M376" s="2"/>
    </row>
    <row r="377" spans="1:13" x14ac:dyDescent="0.25">
      <c r="A377" s="1">
        <v>44548</v>
      </c>
      <c r="B377" t="s">
        <v>2</v>
      </c>
      <c r="C377">
        <v>18.3</v>
      </c>
      <c r="D377">
        <v>610</v>
      </c>
      <c r="E377">
        <v>10</v>
      </c>
      <c r="F377" s="3">
        <f>T_DONNEES[[#This Row],[Clics_]]/T_DONNEES[[#This Row],[Impressions]]</f>
        <v>1.6393442622950821E-2</v>
      </c>
      <c r="G377">
        <v>2</v>
      </c>
      <c r="H377" s="3">
        <f>T_DONNEES[[#This Row],[Conversions ]]/T_DONNEES[[#This Row],[Clics_]]</f>
        <v>0.2</v>
      </c>
      <c r="I377" s="4">
        <f>IFERROR(T_DONNEES[[#This Row],[Coût]]/T_DONNEES[[#This Row],[Conversions ]],"")</f>
        <v>9.15</v>
      </c>
      <c r="J377">
        <f>T_DONNEES[[#This Row],[Conversions ]]*marge</f>
        <v>58</v>
      </c>
      <c r="K377" s="2">
        <f>(T_DONNEES[[#This Row],[Revenu]]-T_DONNEES[[#This Row],[Coût]])/T_DONNEES[[#This Row],[Coût]]</f>
        <v>2.1693989071038251</v>
      </c>
      <c r="L377" s="2"/>
      <c r="M377" s="2"/>
    </row>
    <row r="378" spans="1:13" x14ac:dyDescent="0.25">
      <c r="A378" s="1">
        <v>44549</v>
      </c>
      <c r="B378" t="s">
        <v>2</v>
      </c>
      <c r="C378">
        <v>25.2</v>
      </c>
      <c r="D378">
        <v>840</v>
      </c>
      <c r="E378">
        <v>8</v>
      </c>
      <c r="F378" s="3">
        <f>T_DONNEES[[#This Row],[Clics_]]/T_DONNEES[[#This Row],[Impressions]]</f>
        <v>9.5238095238095247E-3</v>
      </c>
      <c r="G378">
        <v>1</v>
      </c>
      <c r="H378" s="3">
        <f>T_DONNEES[[#This Row],[Conversions ]]/T_DONNEES[[#This Row],[Clics_]]</f>
        <v>0.125</v>
      </c>
      <c r="I378" s="4">
        <f>IFERROR(T_DONNEES[[#This Row],[Coût]]/T_DONNEES[[#This Row],[Conversions ]],"")</f>
        <v>25.2</v>
      </c>
      <c r="J378">
        <f>T_DONNEES[[#This Row],[Conversions ]]*marge</f>
        <v>29</v>
      </c>
      <c r="K378" s="2">
        <f>(T_DONNEES[[#This Row],[Revenu]]-T_DONNEES[[#This Row],[Coût]])/T_DONNEES[[#This Row],[Coût]]</f>
        <v>0.15079365079365081</v>
      </c>
      <c r="L378" s="2"/>
      <c r="M378" s="2"/>
    </row>
    <row r="379" spans="1:13" x14ac:dyDescent="0.25">
      <c r="A379" s="1">
        <v>44550</v>
      </c>
      <c r="B379" t="s">
        <v>2</v>
      </c>
      <c r="C379">
        <v>29.099999999999998</v>
      </c>
      <c r="D379">
        <v>970</v>
      </c>
      <c r="E379">
        <v>13</v>
      </c>
      <c r="F379" s="3">
        <f>T_DONNEES[[#This Row],[Clics_]]/T_DONNEES[[#This Row],[Impressions]]</f>
        <v>1.3402061855670102E-2</v>
      </c>
      <c r="G379">
        <v>0</v>
      </c>
      <c r="H379" s="3">
        <f>T_DONNEES[[#This Row],[Conversions ]]/T_DONNEES[[#This Row],[Clics_]]</f>
        <v>0</v>
      </c>
      <c r="I379" s="4" t="str">
        <f>IFERROR(T_DONNEES[[#This Row],[Coût]]/T_DONNEES[[#This Row],[Conversions ]],"")</f>
        <v/>
      </c>
      <c r="J379">
        <f>T_DONNEES[[#This Row],[Conversions ]]*marge</f>
        <v>0</v>
      </c>
      <c r="K379" s="2">
        <f>(T_DONNEES[[#This Row],[Revenu]]-T_DONNEES[[#This Row],[Coût]])/T_DONNEES[[#This Row],[Coût]]</f>
        <v>-1</v>
      </c>
      <c r="L379" s="2"/>
      <c r="M379" s="2"/>
    </row>
    <row r="380" spans="1:13" x14ac:dyDescent="0.25">
      <c r="A380" s="1">
        <v>44551</v>
      </c>
      <c r="B380" t="s">
        <v>1</v>
      </c>
      <c r="C380">
        <v>6</v>
      </c>
      <c r="D380">
        <v>200</v>
      </c>
      <c r="E380">
        <v>6</v>
      </c>
      <c r="F380" s="3">
        <f>T_DONNEES[[#This Row],[Clics_]]/T_DONNEES[[#This Row],[Impressions]]</f>
        <v>0.03</v>
      </c>
      <c r="G380">
        <v>0</v>
      </c>
      <c r="H380" s="3">
        <f>T_DONNEES[[#This Row],[Conversions ]]/T_DONNEES[[#This Row],[Clics_]]</f>
        <v>0</v>
      </c>
      <c r="I380" s="4" t="str">
        <f>IFERROR(T_DONNEES[[#This Row],[Coût]]/T_DONNEES[[#This Row],[Conversions ]],"")</f>
        <v/>
      </c>
      <c r="J380">
        <f>T_DONNEES[[#This Row],[Conversions ]]*marge</f>
        <v>0</v>
      </c>
      <c r="K380" s="2">
        <f>(T_DONNEES[[#This Row],[Revenu]]-T_DONNEES[[#This Row],[Coût]])/T_DONNEES[[#This Row],[Coût]]</f>
        <v>-1</v>
      </c>
      <c r="L380" s="2"/>
      <c r="M380" s="2"/>
    </row>
    <row r="381" spans="1:13" x14ac:dyDescent="0.25">
      <c r="A381" s="1">
        <v>44552</v>
      </c>
      <c r="B381" t="s">
        <v>1</v>
      </c>
      <c r="C381">
        <v>21.9</v>
      </c>
      <c r="D381">
        <v>730</v>
      </c>
      <c r="E381">
        <v>12</v>
      </c>
      <c r="F381" s="3">
        <f>T_DONNEES[[#This Row],[Clics_]]/T_DONNEES[[#This Row],[Impressions]]</f>
        <v>1.643835616438356E-2</v>
      </c>
      <c r="G381">
        <v>1</v>
      </c>
      <c r="H381" s="3">
        <f>T_DONNEES[[#This Row],[Conversions ]]/T_DONNEES[[#This Row],[Clics_]]</f>
        <v>8.3333333333333329E-2</v>
      </c>
      <c r="I381" s="4">
        <f>IFERROR(T_DONNEES[[#This Row],[Coût]]/T_DONNEES[[#This Row],[Conversions ]],"")</f>
        <v>21.9</v>
      </c>
      <c r="J381">
        <f>T_DONNEES[[#This Row],[Conversions ]]*marge</f>
        <v>29</v>
      </c>
      <c r="K381" s="2">
        <f>(T_DONNEES[[#This Row],[Revenu]]-T_DONNEES[[#This Row],[Coût]])/T_DONNEES[[#This Row],[Coût]]</f>
        <v>0.32420091324200923</v>
      </c>
      <c r="L381" s="2"/>
      <c r="M381" s="2"/>
    </row>
    <row r="382" spans="1:13" x14ac:dyDescent="0.25">
      <c r="A382" s="1">
        <v>44553</v>
      </c>
      <c r="B382" t="s">
        <v>1</v>
      </c>
      <c r="C382">
        <v>21.9</v>
      </c>
      <c r="D382">
        <v>730</v>
      </c>
      <c r="E382">
        <v>12</v>
      </c>
      <c r="F382" s="3">
        <f>T_DONNEES[[#This Row],[Clics_]]/T_DONNEES[[#This Row],[Impressions]]</f>
        <v>1.643835616438356E-2</v>
      </c>
      <c r="G382">
        <v>0</v>
      </c>
      <c r="H382" s="3">
        <f>T_DONNEES[[#This Row],[Conversions ]]/T_DONNEES[[#This Row],[Clics_]]</f>
        <v>0</v>
      </c>
      <c r="I382" s="4" t="str">
        <f>IFERROR(T_DONNEES[[#This Row],[Coût]]/T_DONNEES[[#This Row],[Conversions ]],"")</f>
        <v/>
      </c>
      <c r="J382">
        <f>T_DONNEES[[#This Row],[Conversions ]]*marge</f>
        <v>0</v>
      </c>
      <c r="K382" s="2">
        <f>(T_DONNEES[[#This Row],[Revenu]]-T_DONNEES[[#This Row],[Coût]])/T_DONNEES[[#This Row],[Coût]]</f>
        <v>-1</v>
      </c>
      <c r="L382" s="2"/>
      <c r="M382" s="2"/>
    </row>
    <row r="383" spans="1:13" x14ac:dyDescent="0.25">
      <c r="A383" s="1">
        <v>44554</v>
      </c>
      <c r="B383" t="s">
        <v>2</v>
      </c>
      <c r="C383">
        <v>23.7</v>
      </c>
      <c r="D383">
        <v>790</v>
      </c>
      <c r="E383">
        <v>12</v>
      </c>
      <c r="F383" s="3">
        <f>T_DONNEES[[#This Row],[Clics_]]/T_DONNEES[[#This Row],[Impressions]]</f>
        <v>1.5189873417721518E-2</v>
      </c>
      <c r="G383">
        <v>1</v>
      </c>
      <c r="H383" s="3">
        <f>T_DONNEES[[#This Row],[Conversions ]]/T_DONNEES[[#This Row],[Clics_]]</f>
        <v>8.3333333333333329E-2</v>
      </c>
      <c r="I383" s="4">
        <f>IFERROR(T_DONNEES[[#This Row],[Coût]]/T_DONNEES[[#This Row],[Conversions ]],"")</f>
        <v>23.7</v>
      </c>
      <c r="J383">
        <f>T_DONNEES[[#This Row],[Conversions ]]*marge</f>
        <v>29</v>
      </c>
      <c r="K383" s="2">
        <f>(T_DONNEES[[#This Row],[Revenu]]-T_DONNEES[[#This Row],[Coût]])/T_DONNEES[[#This Row],[Coût]]</f>
        <v>0.22362869198312241</v>
      </c>
      <c r="L383" s="2"/>
      <c r="M383" s="2"/>
    </row>
    <row r="384" spans="1:13" x14ac:dyDescent="0.25">
      <c r="A384" s="1">
        <v>44555</v>
      </c>
      <c r="B384" t="s">
        <v>1</v>
      </c>
      <c r="C384">
        <v>9.6</v>
      </c>
      <c r="D384">
        <v>320</v>
      </c>
      <c r="E384">
        <v>6</v>
      </c>
      <c r="F384" s="3">
        <f>T_DONNEES[[#This Row],[Clics_]]/T_DONNEES[[#This Row],[Impressions]]</f>
        <v>1.8749999999999999E-2</v>
      </c>
      <c r="G384">
        <v>2</v>
      </c>
      <c r="H384" s="3">
        <f>T_DONNEES[[#This Row],[Conversions ]]/T_DONNEES[[#This Row],[Clics_]]</f>
        <v>0.33333333333333331</v>
      </c>
      <c r="I384" s="4">
        <f>IFERROR(T_DONNEES[[#This Row],[Coût]]/T_DONNEES[[#This Row],[Conversions ]],"")</f>
        <v>4.8</v>
      </c>
      <c r="J384">
        <f>T_DONNEES[[#This Row],[Conversions ]]*marge</f>
        <v>58</v>
      </c>
      <c r="K384" s="2">
        <f>(T_DONNEES[[#This Row],[Revenu]]-T_DONNEES[[#This Row],[Coût]])/T_DONNEES[[#This Row],[Coût]]</f>
        <v>5.041666666666667</v>
      </c>
      <c r="L384" s="2"/>
      <c r="M384" s="2"/>
    </row>
    <row r="385" spans="1:13" x14ac:dyDescent="0.25">
      <c r="A385" s="1">
        <v>44556</v>
      </c>
      <c r="B385" t="s">
        <v>31</v>
      </c>
      <c r="C385">
        <v>9.2999999999999989</v>
      </c>
      <c r="D385">
        <v>310</v>
      </c>
      <c r="E385">
        <v>3</v>
      </c>
      <c r="F385" s="3">
        <f>T_DONNEES[[#This Row],[Clics_]]/T_DONNEES[[#This Row],[Impressions]]</f>
        <v>9.6774193548387101E-3</v>
      </c>
      <c r="G385">
        <v>1</v>
      </c>
      <c r="H385" s="3">
        <f>T_DONNEES[[#This Row],[Conversions ]]/T_DONNEES[[#This Row],[Clics_]]</f>
        <v>0.33333333333333331</v>
      </c>
      <c r="I385" s="4">
        <f>IFERROR(T_DONNEES[[#This Row],[Coût]]/T_DONNEES[[#This Row],[Conversions ]],"")</f>
        <v>9.2999999999999989</v>
      </c>
      <c r="J385">
        <f>T_DONNEES[[#This Row],[Conversions ]]*marge</f>
        <v>29</v>
      </c>
      <c r="K385" s="2">
        <f>(T_DONNEES[[#This Row],[Revenu]]-T_DONNEES[[#This Row],[Coût]])/T_DONNEES[[#This Row],[Coût]]</f>
        <v>2.1182795698924735</v>
      </c>
      <c r="L385" s="2"/>
      <c r="M385" s="2"/>
    </row>
    <row r="386" spans="1:13" x14ac:dyDescent="0.25">
      <c r="A386" s="1">
        <v>44557</v>
      </c>
      <c r="B386" t="s">
        <v>2</v>
      </c>
      <c r="C386">
        <v>3.3</v>
      </c>
      <c r="D386">
        <v>110</v>
      </c>
      <c r="E386">
        <v>5</v>
      </c>
      <c r="F386" s="3">
        <f>T_DONNEES[[#This Row],[Clics_]]/T_DONNEES[[#This Row],[Impressions]]</f>
        <v>4.5454545454545456E-2</v>
      </c>
      <c r="G386">
        <v>0</v>
      </c>
      <c r="H386" s="3">
        <f>T_DONNEES[[#This Row],[Conversions ]]/T_DONNEES[[#This Row],[Clics_]]</f>
        <v>0</v>
      </c>
      <c r="I386" s="4" t="str">
        <f>IFERROR(T_DONNEES[[#This Row],[Coût]]/T_DONNEES[[#This Row],[Conversions ]],"")</f>
        <v/>
      </c>
      <c r="J386">
        <f>T_DONNEES[[#This Row],[Conversions ]]*marge</f>
        <v>0</v>
      </c>
      <c r="K386" s="2">
        <f>(T_DONNEES[[#This Row],[Revenu]]-T_DONNEES[[#This Row],[Coût]])/T_DONNEES[[#This Row],[Coût]]</f>
        <v>-1</v>
      </c>
      <c r="L386" s="2"/>
      <c r="M386" s="2"/>
    </row>
    <row r="387" spans="1:13" x14ac:dyDescent="0.25">
      <c r="A387" s="1">
        <v>44558</v>
      </c>
      <c r="B387" t="s">
        <v>2</v>
      </c>
      <c r="C387">
        <v>5.3999999999999995</v>
      </c>
      <c r="D387">
        <v>180</v>
      </c>
      <c r="E387">
        <v>7</v>
      </c>
      <c r="F387" s="3">
        <f>T_DONNEES[[#This Row],[Clics_]]/T_DONNEES[[#This Row],[Impressions]]</f>
        <v>3.888888888888889E-2</v>
      </c>
      <c r="G387">
        <v>1</v>
      </c>
      <c r="H387" s="3">
        <f>T_DONNEES[[#This Row],[Conversions ]]/T_DONNEES[[#This Row],[Clics_]]</f>
        <v>0.14285714285714285</v>
      </c>
      <c r="I387" s="4">
        <f>IFERROR(T_DONNEES[[#This Row],[Coût]]/T_DONNEES[[#This Row],[Conversions ]],"")</f>
        <v>5.3999999999999995</v>
      </c>
      <c r="J387">
        <f>T_DONNEES[[#This Row],[Conversions ]]*marge</f>
        <v>29</v>
      </c>
      <c r="K387" s="2">
        <f>(T_DONNEES[[#This Row],[Revenu]]-T_DONNEES[[#This Row],[Coût]])/T_DONNEES[[#This Row],[Coût]]</f>
        <v>4.3703703703703711</v>
      </c>
      <c r="L387" s="2"/>
      <c r="M387" s="2"/>
    </row>
    <row r="388" spans="1:13" x14ac:dyDescent="0.25">
      <c r="A388" s="1">
        <v>44559</v>
      </c>
      <c r="B388" t="s">
        <v>2</v>
      </c>
      <c r="C388">
        <v>16.8</v>
      </c>
      <c r="D388">
        <v>560</v>
      </c>
      <c r="E388">
        <v>9</v>
      </c>
      <c r="F388" s="3">
        <f>T_DONNEES[[#This Row],[Clics_]]/T_DONNEES[[#This Row],[Impressions]]</f>
        <v>1.607142857142857E-2</v>
      </c>
      <c r="G388">
        <v>0</v>
      </c>
      <c r="H388" s="3">
        <f>T_DONNEES[[#This Row],[Conversions ]]/T_DONNEES[[#This Row],[Clics_]]</f>
        <v>0</v>
      </c>
      <c r="I388" s="4" t="str">
        <f>IFERROR(T_DONNEES[[#This Row],[Coût]]/T_DONNEES[[#This Row],[Conversions ]],"")</f>
        <v/>
      </c>
      <c r="J388">
        <f>T_DONNEES[[#This Row],[Conversions ]]*marge</f>
        <v>0</v>
      </c>
      <c r="K388" s="2">
        <f>(T_DONNEES[[#This Row],[Revenu]]-T_DONNEES[[#This Row],[Coût]])/T_DONNEES[[#This Row],[Coût]]</f>
        <v>-1</v>
      </c>
      <c r="L388" s="2"/>
      <c r="M388" s="2"/>
    </row>
    <row r="389" spans="1:13" x14ac:dyDescent="0.25">
      <c r="A389" s="1">
        <v>44560</v>
      </c>
      <c r="B389" t="s">
        <v>2</v>
      </c>
      <c r="C389">
        <v>22.2</v>
      </c>
      <c r="D389">
        <v>740</v>
      </c>
      <c r="E389">
        <v>9</v>
      </c>
      <c r="F389" s="3">
        <f>T_DONNEES[[#This Row],[Clics_]]/T_DONNEES[[#This Row],[Impressions]]</f>
        <v>1.2162162162162163E-2</v>
      </c>
      <c r="G389">
        <v>3</v>
      </c>
      <c r="H389" s="3">
        <f>T_DONNEES[[#This Row],[Conversions ]]/T_DONNEES[[#This Row],[Clics_]]</f>
        <v>0.33333333333333331</v>
      </c>
      <c r="I389" s="4">
        <f>IFERROR(T_DONNEES[[#This Row],[Coût]]/T_DONNEES[[#This Row],[Conversions ]],"")</f>
        <v>7.3999999999999995</v>
      </c>
      <c r="J389">
        <f>T_DONNEES[[#This Row],[Conversions ]]*marge</f>
        <v>87</v>
      </c>
      <c r="K389" s="2">
        <f>(T_DONNEES[[#This Row],[Revenu]]-T_DONNEES[[#This Row],[Coût]])/T_DONNEES[[#This Row],[Coût]]</f>
        <v>2.9189189189189189</v>
      </c>
      <c r="L389" s="2"/>
      <c r="M389" s="2"/>
    </row>
    <row r="390" spans="1:13" x14ac:dyDescent="0.25">
      <c r="A390" s="1">
        <v>44561</v>
      </c>
      <c r="B390" t="s">
        <v>1</v>
      </c>
      <c r="C390">
        <v>13.5</v>
      </c>
      <c r="D390">
        <v>450</v>
      </c>
      <c r="E390">
        <v>5</v>
      </c>
      <c r="F390" s="3">
        <f>T_DONNEES[[#This Row],[Clics_]]/T_DONNEES[[#This Row],[Impressions]]</f>
        <v>1.1111111111111112E-2</v>
      </c>
      <c r="G390">
        <v>2</v>
      </c>
      <c r="H390" s="3">
        <f>T_DONNEES[[#This Row],[Conversions ]]/T_DONNEES[[#This Row],[Clics_]]</f>
        <v>0.4</v>
      </c>
      <c r="I390" s="4">
        <f>IFERROR(T_DONNEES[[#This Row],[Coût]]/T_DONNEES[[#This Row],[Conversions ]],"")</f>
        <v>6.75</v>
      </c>
      <c r="J390">
        <f>T_DONNEES[[#This Row],[Conversions ]]*marge</f>
        <v>58</v>
      </c>
      <c r="K390" s="2">
        <f>(T_DONNEES[[#This Row],[Revenu]]-T_DONNEES[[#This Row],[Coût]])/T_DONNEES[[#This Row],[Coût]]</f>
        <v>3.2962962962962963</v>
      </c>
      <c r="L390" s="2"/>
      <c r="M390" s="2"/>
    </row>
    <row r="391" spans="1:13" x14ac:dyDescent="0.25">
      <c r="A391" s="1">
        <v>44562</v>
      </c>
      <c r="B391" t="s">
        <v>1</v>
      </c>
      <c r="C391">
        <v>5.3999999999999995</v>
      </c>
      <c r="D391">
        <v>180</v>
      </c>
      <c r="E391">
        <v>6</v>
      </c>
      <c r="F391" s="3">
        <f>T_DONNEES[[#This Row],[Clics_]]/T_DONNEES[[#This Row],[Impressions]]</f>
        <v>3.3333333333333333E-2</v>
      </c>
      <c r="G391">
        <v>2</v>
      </c>
      <c r="H391" s="3">
        <f>T_DONNEES[[#This Row],[Conversions ]]/T_DONNEES[[#This Row],[Clics_]]</f>
        <v>0.33333333333333331</v>
      </c>
      <c r="I391" s="4">
        <f>IFERROR(T_DONNEES[[#This Row],[Coût]]/T_DONNEES[[#This Row],[Conversions ]],"")</f>
        <v>2.6999999999999997</v>
      </c>
      <c r="J391">
        <f>T_DONNEES[[#This Row],[Conversions ]]*marge</f>
        <v>58</v>
      </c>
      <c r="K391" s="2">
        <f>(T_DONNEES[[#This Row],[Revenu]]-T_DONNEES[[#This Row],[Coût]])/T_DONNEES[[#This Row],[Coût]]</f>
        <v>9.7407407407407423</v>
      </c>
      <c r="L391" s="2"/>
      <c r="M391" s="2"/>
    </row>
    <row r="392" spans="1:13" x14ac:dyDescent="0.25">
      <c r="A392" s="1">
        <v>44563</v>
      </c>
      <c r="B392" t="s">
        <v>1</v>
      </c>
      <c r="C392">
        <v>5.0999999999999996</v>
      </c>
      <c r="D392">
        <v>170</v>
      </c>
      <c r="E392">
        <v>3</v>
      </c>
      <c r="F392" s="3">
        <f>T_DONNEES[[#This Row],[Clics_]]/T_DONNEES[[#This Row],[Impressions]]</f>
        <v>1.7647058823529412E-2</v>
      </c>
      <c r="G392">
        <v>0</v>
      </c>
      <c r="H392" s="3">
        <f>T_DONNEES[[#This Row],[Conversions ]]/T_DONNEES[[#This Row],[Clics_]]</f>
        <v>0</v>
      </c>
      <c r="I392" s="4" t="str">
        <f>IFERROR(T_DONNEES[[#This Row],[Coût]]/T_DONNEES[[#This Row],[Conversions ]],"")</f>
        <v/>
      </c>
      <c r="J392">
        <f>T_DONNEES[[#This Row],[Conversions ]]*marge</f>
        <v>0</v>
      </c>
      <c r="K392" s="2">
        <f>(T_DONNEES[[#This Row],[Revenu]]-T_DONNEES[[#This Row],[Coût]])/T_DONNEES[[#This Row],[Coût]]</f>
        <v>-1</v>
      </c>
      <c r="L392" s="2"/>
      <c r="M392" s="2"/>
    </row>
    <row r="393" spans="1:13" x14ac:dyDescent="0.25">
      <c r="A393" s="1">
        <v>44564</v>
      </c>
      <c r="B393" t="s">
        <v>2</v>
      </c>
      <c r="C393">
        <v>19.8</v>
      </c>
      <c r="D393">
        <v>660</v>
      </c>
      <c r="E393">
        <v>11</v>
      </c>
      <c r="F393" s="3">
        <f>T_DONNEES[[#This Row],[Clics_]]/T_DONNEES[[#This Row],[Impressions]]</f>
        <v>1.6666666666666666E-2</v>
      </c>
      <c r="G393">
        <v>0</v>
      </c>
      <c r="H393" s="3">
        <f>T_DONNEES[[#This Row],[Conversions ]]/T_DONNEES[[#This Row],[Clics_]]</f>
        <v>0</v>
      </c>
      <c r="I393" s="4" t="str">
        <f>IFERROR(T_DONNEES[[#This Row],[Coût]]/T_DONNEES[[#This Row],[Conversions ]],"")</f>
        <v/>
      </c>
      <c r="J393">
        <f>T_DONNEES[[#This Row],[Conversions ]]*marge</f>
        <v>0</v>
      </c>
      <c r="K393" s="2">
        <f>(T_DONNEES[[#This Row],[Revenu]]-T_DONNEES[[#This Row],[Coût]])/T_DONNEES[[#This Row],[Coût]]</f>
        <v>-1</v>
      </c>
      <c r="L393" s="2"/>
      <c r="M393" s="2"/>
    </row>
    <row r="394" spans="1:13" x14ac:dyDescent="0.25">
      <c r="A394" s="1">
        <v>44565</v>
      </c>
      <c r="B394" t="s">
        <v>1</v>
      </c>
      <c r="C394">
        <v>24</v>
      </c>
      <c r="D394">
        <v>800</v>
      </c>
      <c r="E394">
        <v>11</v>
      </c>
      <c r="F394" s="3">
        <f>T_DONNEES[[#This Row],[Clics_]]/T_DONNEES[[#This Row],[Impressions]]</f>
        <v>1.375E-2</v>
      </c>
      <c r="G394">
        <v>0</v>
      </c>
      <c r="H394" s="3">
        <f>T_DONNEES[[#This Row],[Conversions ]]/T_DONNEES[[#This Row],[Clics_]]</f>
        <v>0</v>
      </c>
      <c r="I394" s="4" t="str">
        <f>IFERROR(T_DONNEES[[#This Row],[Coût]]/T_DONNEES[[#This Row],[Conversions ]],"")</f>
        <v/>
      </c>
      <c r="J394">
        <f>T_DONNEES[[#This Row],[Conversions ]]*marge</f>
        <v>0</v>
      </c>
      <c r="K394" s="2">
        <f>(T_DONNEES[[#This Row],[Revenu]]-T_DONNEES[[#This Row],[Coût]])/T_DONNEES[[#This Row],[Coût]]</f>
        <v>-1</v>
      </c>
      <c r="L394" s="2"/>
      <c r="M394" s="2"/>
    </row>
    <row r="395" spans="1:13" x14ac:dyDescent="0.25">
      <c r="A395" s="1">
        <v>44566</v>
      </c>
      <c r="B395" t="s">
        <v>31</v>
      </c>
      <c r="C395">
        <v>18</v>
      </c>
      <c r="D395">
        <v>600</v>
      </c>
      <c r="E395">
        <v>6</v>
      </c>
      <c r="F395" s="3">
        <f>T_DONNEES[[#This Row],[Clics_]]/T_DONNEES[[#This Row],[Impressions]]</f>
        <v>0.01</v>
      </c>
      <c r="G395">
        <v>1</v>
      </c>
      <c r="H395" s="3">
        <f>T_DONNEES[[#This Row],[Conversions ]]/T_DONNEES[[#This Row],[Clics_]]</f>
        <v>0.16666666666666666</v>
      </c>
      <c r="I395" s="4">
        <f>IFERROR(T_DONNEES[[#This Row],[Coût]]/T_DONNEES[[#This Row],[Conversions ]],"")</f>
        <v>18</v>
      </c>
      <c r="J395">
        <f>T_DONNEES[[#This Row],[Conversions ]]*marge</f>
        <v>29</v>
      </c>
      <c r="K395" s="2">
        <f>(T_DONNEES[[#This Row],[Revenu]]-T_DONNEES[[#This Row],[Coût]])/T_DONNEES[[#This Row],[Coût]]</f>
        <v>0.61111111111111116</v>
      </c>
      <c r="L395" s="2"/>
      <c r="M395" s="2"/>
    </row>
    <row r="396" spans="1:13" x14ac:dyDescent="0.25">
      <c r="A396" s="1">
        <v>44567</v>
      </c>
      <c r="B396" t="s">
        <v>2</v>
      </c>
      <c r="C396">
        <v>22.8</v>
      </c>
      <c r="D396">
        <v>760</v>
      </c>
      <c r="E396">
        <v>12</v>
      </c>
      <c r="F396" s="3">
        <f>T_DONNEES[[#This Row],[Clics_]]/T_DONNEES[[#This Row],[Impressions]]</f>
        <v>1.5789473684210527E-2</v>
      </c>
      <c r="G396">
        <v>2</v>
      </c>
      <c r="H396" s="3">
        <f>T_DONNEES[[#This Row],[Conversions ]]/T_DONNEES[[#This Row],[Clics_]]</f>
        <v>0.16666666666666666</v>
      </c>
      <c r="I396" s="4">
        <f>IFERROR(T_DONNEES[[#This Row],[Coût]]/T_DONNEES[[#This Row],[Conversions ]],"")</f>
        <v>11.4</v>
      </c>
      <c r="J396">
        <f>T_DONNEES[[#This Row],[Conversions ]]*marge</f>
        <v>58</v>
      </c>
      <c r="K396" s="2">
        <f>(T_DONNEES[[#This Row],[Revenu]]-T_DONNEES[[#This Row],[Coût]])/T_DONNEES[[#This Row],[Coût]]</f>
        <v>1.5438596491228072</v>
      </c>
      <c r="L396" s="2"/>
      <c r="M396" s="2"/>
    </row>
    <row r="397" spans="1:13" x14ac:dyDescent="0.25">
      <c r="A397" s="1">
        <v>44568</v>
      </c>
      <c r="B397" t="s">
        <v>2</v>
      </c>
      <c r="C397">
        <v>20.7</v>
      </c>
      <c r="D397">
        <v>690</v>
      </c>
      <c r="E397">
        <v>8</v>
      </c>
      <c r="F397" s="3">
        <f>T_DONNEES[[#This Row],[Clics_]]/T_DONNEES[[#This Row],[Impressions]]</f>
        <v>1.1594202898550725E-2</v>
      </c>
      <c r="G397">
        <v>0</v>
      </c>
      <c r="H397" s="3">
        <f>T_DONNEES[[#This Row],[Conversions ]]/T_DONNEES[[#This Row],[Clics_]]</f>
        <v>0</v>
      </c>
      <c r="I397" s="4" t="str">
        <f>IFERROR(T_DONNEES[[#This Row],[Coût]]/T_DONNEES[[#This Row],[Conversions ]],"")</f>
        <v/>
      </c>
      <c r="J397">
        <f>T_DONNEES[[#This Row],[Conversions ]]*marge</f>
        <v>0</v>
      </c>
      <c r="K397" s="2">
        <f>(T_DONNEES[[#This Row],[Revenu]]-T_DONNEES[[#This Row],[Coût]])/T_DONNEES[[#This Row],[Coût]]</f>
        <v>-1</v>
      </c>
      <c r="L397" s="2"/>
      <c r="M397" s="2"/>
    </row>
    <row r="398" spans="1:13" x14ac:dyDescent="0.25">
      <c r="A398" s="1">
        <v>44569</v>
      </c>
      <c r="B398" t="s">
        <v>1</v>
      </c>
      <c r="C398">
        <v>12.9</v>
      </c>
      <c r="D398">
        <v>430</v>
      </c>
      <c r="E398">
        <v>7</v>
      </c>
      <c r="F398" s="3">
        <f>T_DONNEES[[#This Row],[Clics_]]/T_DONNEES[[#This Row],[Impressions]]</f>
        <v>1.627906976744186E-2</v>
      </c>
      <c r="G398">
        <v>0</v>
      </c>
      <c r="H398" s="3">
        <f>T_DONNEES[[#This Row],[Conversions ]]/T_DONNEES[[#This Row],[Clics_]]</f>
        <v>0</v>
      </c>
      <c r="I398" s="4" t="str">
        <f>IFERROR(T_DONNEES[[#This Row],[Coût]]/T_DONNEES[[#This Row],[Conversions ]],"")</f>
        <v/>
      </c>
      <c r="J398">
        <f>T_DONNEES[[#This Row],[Conversions ]]*marge</f>
        <v>0</v>
      </c>
      <c r="K398" s="2">
        <f>(T_DONNEES[[#This Row],[Revenu]]-T_DONNEES[[#This Row],[Coût]])/T_DONNEES[[#This Row],[Coût]]</f>
        <v>-1</v>
      </c>
      <c r="L398" s="2"/>
      <c r="M398" s="2"/>
    </row>
    <row r="399" spans="1:13" x14ac:dyDescent="0.25">
      <c r="A399" s="1">
        <v>44570</v>
      </c>
      <c r="B399" t="s">
        <v>31</v>
      </c>
      <c r="C399">
        <v>19.8</v>
      </c>
      <c r="D399">
        <v>660</v>
      </c>
      <c r="E399">
        <v>10</v>
      </c>
      <c r="F399" s="3">
        <f>T_DONNEES[[#This Row],[Clics_]]/T_DONNEES[[#This Row],[Impressions]]</f>
        <v>1.5151515151515152E-2</v>
      </c>
      <c r="G399">
        <v>2</v>
      </c>
      <c r="H399" s="3">
        <f>T_DONNEES[[#This Row],[Conversions ]]/T_DONNEES[[#This Row],[Clics_]]</f>
        <v>0.2</v>
      </c>
      <c r="I399" s="4">
        <f>IFERROR(T_DONNEES[[#This Row],[Coût]]/T_DONNEES[[#This Row],[Conversions ]],"")</f>
        <v>9.9</v>
      </c>
      <c r="J399">
        <f>T_DONNEES[[#This Row],[Conversions ]]*marge</f>
        <v>58</v>
      </c>
      <c r="K399" s="2">
        <f>(T_DONNEES[[#This Row],[Revenu]]-T_DONNEES[[#This Row],[Coût]])/T_DONNEES[[#This Row],[Coût]]</f>
        <v>1.9292929292929293</v>
      </c>
      <c r="L399" s="2"/>
      <c r="M399" s="2"/>
    </row>
    <row r="400" spans="1:13" x14ac:dyDescent="0.25">
      <c r="A400" s="1">
        <v>44571</v>
      </c>
      <c r="B400" t="s">
        <v>2</v>
      </c>
      <c r="C400">
        <v>16.2</v>
      </c>
      <c r="D400">
        <v>540</v>
      </c>
      <c r="E400">
        <v>7</v>
      </c>
      <c r="F400" s="3">
        <f>T_DONNEES[[#This Row],[Clics_]]/T_DONNEES[[#This Row],[Impressions]]</f>
        <v>1.2962962962962963E-2</v>
      </c>
      <c r="G400">
        <v>2</v>
      </c>
      <c r="H400" s="3">
        <f>T_DONNEES[[#This Row],[Conversions ]]/T_DONNEES[[#This Row],[Clics_]]</f>
        <v>0.2857142857142857</v>
      </c>
      <c r="I400" s="4">
        <f>IFERROR(T_DONNEES[[#This Row],[Coût]]/T_DONNEES[[#This Row],[Conversions ]],"")</f>
        <v>8.1</v>
      </c>
      <c r="J400">
        <f>T_DONNEES[[#This Row],[Conversions ]]*marge</f>
        <v>58</v>
      </c>
      <c r="K400" s="2">
        <f>(T_DONNEES[[#This Row],[Revenu]]-T_DONNEES[[#This Row],[Coût]])/T_DONNEES[[#This Row],[Coût]]</f>
        <v>2.5802469135802468</v>
      </c>
      <c r="L400" s="2"/>
      <c r="M400" s="2"/>
    </row>
    <row r="401" spans="1:13" x14ac:dyDescent="0.25">
      <c r="A401" s="1">
        <v>44572</v>
      </c>
      <c r="B401" t="s">
        <v>2</v>
      </c>
      <c r="C401">
        <v>11.4</v>
      </c>
      <c r="D401">
        <v>380</v>
      </c>
      <c r="E401">
        <v>8</v>
      </c>
      <c r="F401" s="3">
        <f>T_DONNEES[[#This Row],[Clics_]]/T_DONNEES[[#This Row],[Impressions]]</f>
        <v>2.1052631578947368E-2</v>
      </c>
      <c r="G401">
        <v>2</v>
      </c>
      <c r="H401" s="3">
        <f>T_DONNEES[[#This Row],[Conversions ]]/T_DONNEES[[#This Row],[Clics_]]</f>
        <v>0.25</v>
      </c>
      <c r="I401" s="4">
        <f>IFERROR(T_DONNEES[[#This Row],[Coût]]/T_DONNEES[[#This Row],[Conversions ]],"")</f>
        <v>5.7</v>
      </c>
      <c r="J401">
        <f>T_DONNEES[[#This Row],[Conversions ]]*marge</f>
        <v>58</v>
      </c>
      <c r="K401" s="2">
        <f>(T_DONNEES[[#This Row],[Revenu]]-T_DONNEES[[#This Row],[Coût]])/T_DONNEES[[#This Row],[Coût]]</f>
        <v>4.0877192982456139</v>
      </c>
      <c r="L401" s="2"/>
      <c r="M401" s="2"/>
    </row>
    <row r="402" spans="1:13" x14ac:dyDescent="0.25">
      <c r="A402" s="1">
        <v>44573</v>
      </c>
      <c r="B402" t="s">
        <v>1</v>
      </c>
      <c r="C402">
        <v>6.6</v>
      </c>
      <c r="D402">
        <v>220</v>
      </c>
      <c r="E402">
        <v>5</v>
      </c>
      <c r="F402" s="3">
        <f>T_DONNEES[[#This Row],[Clics_]]/T_DONNEES[[#This Row],[Impressions]]</f>
        <v>2.2727272727272728E-2</v>
      </c>
      <c r="G402">
        <v>2</v>
      </c>
      <c r="H402" s="3">
        <f>T_DONNEES[[#This Row],[Conversions ]]/T_DONNEES[[#This Row],[Clics_]]</f>
        <v>0.4</v>
      </c>
      <c r="I402" s="4">
        <f>IFERROR(T_DONNEES[[#This Row],[Coût]]/T_DONNEES[[#This Row],[Conversions ]],"")</f>
        <v>3.3</v>
      </c>
      <c r="J402">
        <f>T_DONNEES[[#This Row],[Conversions ]]*marge</f>
        <v>58</v>
      </c>
      <c r="K402" s="2">
        <f>(T_DONNEES[[#This Row],[Revenu]]-T_DONNEES[[#This Row],[Coût]])/T_DONNEES[[#This Row],[Coût]]</f>
        <v>7.7878787878787881</v>
      </c>
      <c r="L402" s="2"/>
      <c r="M402" s="2"/>
    </row>
    <row r="403" spans="1:13" x14ac:dyDescent="0.25">
      <c r="A403" s="1">
        <v>44574</v>
      </c>
      <c r="B403" t="s">
        <v>1</v>
      </c>
      <c r="C403">
        <v>20.7</v>
      </c>
      <c r="D403">
        <v>690</v>
      </c>
      <c r="E403">
        <v>12</v>
      </c>
      <c r="F403" s="3">
        <f>T_DONNEES[[#This Row],[Clics_]]/T_DONNEES[[#This Row],[Impressions]]</f>
        <v>1.7391304347826087E-2</v>
      </c>
      <c r="G403">
        <v>2</v>
      </c>
      <c r="H403" s="3">
        <f>T_DONNEES[[#This Row],[Conversions ]]/T_DONNEES[[#This Row],[Clics_]]</f>
        <v>0.16666666666666666</v>
      </c>
      <c r="I403" s="4">
        <f>IFERROR(T_DONNEES[[#This Row],[Coût]]/T_DONNEES[[#This Row],[Conversions ]],"")</f>
        <v>10.35</v>
      </c>
      <c r="J403">
        <f>T_DONNEES[[#This Row],[Conversions ]]*marge</f>
        <v>58</v>
      </c>
      <c r="K403" s="2">
        <f>(T_DONNEES[[#This Row],[Revenu]]-T_DONNEES[[#This Row],[Coût]])/T_DONNEES[[#This Row],[Coût]]</f>
        <v>1.8019323671497585</v>
      </c>
      <c r="L403" s="2"/>
      <c r="M403" s="2"/>
    </row>
    <row r="404" spans="1:13" x14ac:dyDescent="0.25">
      <c r="A404" s="1">
        <v>44575</v>
      </c>
      <c r="B404" t="s">
        <v>1</v>
      </c>
      <c r="C404">
        <v>9.9</v>
      </c>
      <c r="D404">
        <v>330</v>
      </c>
      <c r="E404">
        <v>6</v>
      </c>
      <c r="F404" s="3">
        <f>T_DONNEES[[#This Row],[Clics_]]/T_DONNEES[[#This Row],[Impressions]]</f>
        <v>1.8181818181818181E-2</v>
      </c>
      <c r="G404">
        <v>2</v>
      </c>
      <c r="H404" s="3">
        <f>T_DONNEES[[#This Row],[Conversions ]]/T_DONNEES[[#This Row],[Clics_]]</f>
        <v>0.33333333333333331</v>
      </c>
      <c r="I404" s="4">
        <f>IFERROR(T_DONNEES[[#This Row],[Coût]]/T_DONNEES[[#This Row],[Conversions ]],"")</f>
        <v>4.95</v>
      </c>
      <c r="J404">
        <f>T_DONNEES[[#This Row],[Conversions ]]*marge</f>
        <v>58</v>
      </c>
      <c r="K404" s="2">
        <f>(T_DONNEES[[#This Row],[Revenu]]-T_DONNEES[[#This Row],[Coût]])/T_DONNEES[[#This Row],[Coût]]</f>
        <v>4.8585858585858581</v>
      </c>
      <c r="L404" s="2"/>
      <c r="M404" s="2"/>
    </row>
    <row r="405" spans="1:13" x14ac:dyDescent="0.25">
      <c r="A405" s="1">
        <v>44576</v>
      </c>
      <c r="B405" t="s">
        <v>2</v>
      </c>
      <c r="C405">
        <v>22.8</v>
      </c>
      <c r="D405">
        <v>760</v>
      </c>
      <c r="E405">
        <v>11</v>
      </c>
      <c r="F405" s="3">
        <f>T_DONNEES[[#This Row],[Clics_]]/T_DONNEES[[#This Row],[Impressions]]</f>
        <v>1.4473684210526316E-2</v>
      </c>
      <c r="G405">
        <v>1</v>
      </c>
      <c r="H405" s="3">
        <f>T_DONNEES[[#This Row],[Conversions ]]/T_DONNEES[[#This Row],[Clics_]]</f>
        <v>9.0909090909090912E-2</v>
      </c>
      <c r="I405" s="4">
        <f>IFERROR(T_DONNEES[[#This Row],[Coût]]/T_DONNEES[[#This Row],[Conversions ]],"")</f>
        <v>22.8</v>
      </c>
      <c r="J405">
        <f>T_DONNEES[[#This Row],[Conversions ]]*marge</f>
        <v>29</v>
      </c>
      <c r="K405" s="2">
        <f>(T_DONNEES[[#This Row],[Revenu]]-T_DONNEES[[#This Row],[Coût]])/T_DONNEES[[#This Row],[Coût]]</f>
        <v>0.27192982456140347</v>
      </c>
      <c r="L405" s="2"/>
      <c r="M405" s="2"/>
    </row>
    <row r="406" spans="1:13" x14ac:dyDescent="0.25">
      <c r="A406" s="1">
        <v>44577</v>
      </c>
      <c r="B406" t="s">
        <v>1</v>
      </c>
      <c r="C406">
        <v>21.9</v>
      </c>
      <c r="D406">
        <v>730</v>
      </c>
      <c r="E406">
        <v>12</v>
      </c>
      <c r="F406" s="3">
        <f>T_DONNEES[[#This Row],[Clics_]]/T_DONNEES[[#This Row],[Impressions]]</f>
        <v>1.643835616438356E-2</v>
      </c>
      <c r="G406">
        <v>3</v>
      </c>
      <c r="H406" s="3">
        <f>T_DONNEES[[#This Row],[Conversions ]]/T_DONNEES[[#This Row],[Clics_]]</f>
        <v>0.25</v>
      </c>
      <c r="I406" s="4">
        <f>IFERROR(T_DONNEES[[#This Row],[Coût]]/T_DONNEES[[#This Row],[Conversions ]],"")</f>
        <v>7.3</v>
      </c>
      <c r="J406">
        <f>T_DONNEES[[#This Row],[Conversions ]]*marge</f>
        <v>87</v>
      </c>
      <c r="K406" s="2">
        <f>(T_DONNEES[[#This Row],[Revenu]]-T_DONNEES[[#This Row],[Coût]])/T_DONNEES[[#This Row],[Coût]]</f>
        <v>2.9726027397260273</v>
      </c>
      <c r="L406" s="2"/>
      <c r="M406" s="2"/>
    </row>
    <row r="407" spans="1:13" x14ac:dyDescent="0.25">
      <c r="A407" s="1">
        <v>44578</v>
      </c>
      <c r="B407" t="s">
        <v>31</v>
      </c>
      <c r="C407">
        <v>5.3999999999999995</v>
      </c>
      <c r="D407">
        <v>180</v>
      </c>
      <c r="E407">
        <v>6</v>
      </c>
      <c r="F407" s="3">
        <f>T_DONNEES[[#This Row],[Clics_]]/T_DONNEES[[#This Row],[Impressions]]</f>
        <v>3.3333333333333333E-2</v>
      </c>
      <c r="G407">
        <v>0</v>
      </c>
      <c r="H407" s="3">
        <f>T_DONNEES[[#This Row],[Conversions ]]/T_DONNEES[[#This Row],[Clics_]]</f>
        <v>0</v>
      </c>
      <c r="I407" s="4" t="str">
        <f>IFERROR(T_DONNEES[[#This Row],[Coût]]/T_DONNEES[[#This Row],[Conversions ]],"")</f>
        <v/>
      </c>
      <c r="J407">
        <f>T_DONNEES[[#This Row],[Conversions ]]*marge</f>
        <v>0</v>
      </c>
      <c r="K407" s="2">
        <f>(T_DONNEES[[#This Row],[Revenu]]-T_DONNEES[[#This Row],[Coût]])/T_DONNEES[[#This Row],[Coût]]</f>
        <v>-1</v>
      </c>
      <c r="L407" s="2"/>
      <c r="M407" s="2"/>
    </row>
    <row r="408" spans="1:13" x14ac:dyDescent="0.25">
      <c r="A408" s="1">
        <v>44579</v>
      </c>
      <c r="B408" t="s">
        <v>2</v>
      </c>
      <c r="C408">
        <v>28.5</v>
      </c>
      <c r="D408">
        <v>950</v>
      </c>
      <c r="E408">
        <v>11</v>
      </c>
      <c r="F408" s="3">
        <f>T_DONNEES[[#This Row],[Clics_]]/T_DONNEES[[#This Row],[Impressions]]</f>
        <v>1.1578947368421053E-2</v>
      </c>
      <c r="G408">
        <v>2</v>
      </c>
      <c r="H408" s="3">
        <f>T_DONNEES[[#This Row],[Conversions ]]/T_DONNEES[[#This Row],[Clics_]]</f>
        <v>0.18181818181818182</v>
      </c>
      <c r="I408" s="4">
        <f>IFERROR(T_DONNEES[[#This Row],[Coût]]/T_DONNEES[[#This Row],[Conversions ]],"")</f>
        <v>14.25</v>
      </c>
      <c r="J408">
        <f>T_DONNEES[[#This Row],[Conversions ]]*marge</f>
        <v>58</v>
      </c>
      <c r="K408" s="2">
        <f>(T_DONNEES[[#This Row],[Revenu]]-T_DONNEES[[#This Row],[Coût]])/T_DONNEES[[#This Row],[Coût]]</f>
        <v>1.0350877192982457</v>
      </c>
      <c r="L408" s="2"/>
      <c r="M408" s="2"/>
    </row>
    <row r="409" spans="1:13" x14ac:dyDescent="0.25">
      <c r="A409" s="1">
        <v>44580</v>
      </c>
      <c r="B409" t="s">
        <v>2</v>
      </c>
      <c r="C409">
        <v>11.1</v>
      </c>
      <c r="D409">
        <v>370</v>
      </c>
      <c r="E409">
        <v>8</v>
      </c>
      <c r="F409" s="3">
        <f>T_DONNEES[[#This Row],[Clics_]]/T_DONNEES[[#This Row],[Impressions]]</f>
        <v>2.1621621621621623E-2</v>
      </c>
      <c r="G409">
        <v>2</v>
      </c>
      <c r="H409" s="3">
        <f>T_DONNEES[[#This Row],[Conversions ]]/T_DONNEES[[#This Row],[Clics_]]</f>
        <v>0.25</v>
      </c>
      <c r="I409" s="4">
        <f>IFERROR(T_DONNEES[[#This Row],[Coût]]/T_DONNEES[[#This Row],[Conversions ]],"")</f>
        <v>5.55</v>
      </c>
      <c r="J409">
        <f>T_DONNEES[[#This Row],[Conversions ]]*marge</f>
        <v>58</v>
      </c>
      <c r="K409" s="2">
        <f>(T_DONNEES[[#This Row],[Revenu]]-T_DONNEES[[#This Row],[Coût]])/T_DONNEES[[#This Row],[Coût]]</f>
        <v>4.2252252252252251</v>
      </c>
      <c r="L409" s="2"/>
      <c r="M409" s="2"/>
    </row>
    <row r="410" spans="1:13" x14ac:dyDescent="0.25">
      <c r="A410" s="1">
        <v>44581</v>
      </c>
      <c r="B410" t="s">
        <v>1</v>
      </c>
      <c r="C410">
        <v>24.9</v>
      </c>
      <c r="D410">
        <v>830</v>
      </c>
      <c r="E410">
        <v>9</v>
      </c>
      <c r="F410" s="3">
        <f>T_DONNEES[[#This Row],[Clics_]]/T_DONNEES[[#This Row],[Impressions]]</f>
        <v>1.0843373493975903E-2</v>
      </c>
      <c r="G410">
        <v>2</v>
      </c>
      <c r="H410" s="3">
        <f>T_DONNEES[[#This Row],[Conversions ]]/T_DONNEES[[#This Row],[Clics_]]</f>
        <v>0.22222222222222221</v>
      </c>
      <c r="I410" s="4">
        <f>IFERROR(T_DONNEES[[#This Row],[Coût]]/T_DONNEES[[#This Row],[Conversions ]],"")</f>
        <v>12.45</v>
      </c>
      <c r="J410">
        <f>T_DONNEES[[#This Row],[Conversions ]]*marge</f>
        <v>58</v>
      </c>
      <c r="K410" s="2">
        <f>(T_DONNEES[[#This Row],[Revenu]]-T_DONNEES[[#This Row],[Coût]])/T_DONNEES[[#This Row],[Coût]]</f>
        <v>1.3293172690763053</v>
      </c>
      <c r="L410" s="2"/>
      <c r="M410" s="2"/>
    </row>
    <row r="411" spans="1:13" x14ac:dyDescent="0.25">
      <c r="A411" s="1">
        <v>44582</v>
      </c>
      <c r="B411" t="s">
        <v>1</v>
      </c>
      <c r="C411">
        <v>8.4</v>
      </c>
      <c r="D411">
        <v>280</v>
      </c>
      <c r="E411">
        <v>5</v>
      </c>
      <c r="F411" s="3">
        <f>T_DONNEES[[#This Row],[Clics_]]/T_DONNEES[[#This Row],[Impressions]]</f>
        <v>1.7857142857142856E-2</v>
      </c>
      <c r="G411">
        <v>2</v>
      </c>
      <c r="H411" s="3">
        <f>T_DONNEES[[#This Row],[Conversions ]]/T_DONNEES[[#This Row],[Clics_]]</f>
        <v>0.4</v>
      </c>
      <c r="I411" s="4">
        <f>IFERROR(T_DONNEES[[#This Row],[Coût]]/T_DONNEES[[#This Row],[Conversions ]],"")</f>
        <v>4.2</v>
      </c>
      <c r="J411">
        <f>T_DONNEES[[#This Row],[Conversions ]]*marge</f>
        <v>58</v>
      </c>
      <c r="K411" s="2">
        <f>(T_DONNEES[[#This Row],[Revenu]]-T_DONNEES[[#This Row],[Coût]])/T_DONNEES[[#This Row],[Coût]]</f>
        <v>5.9047619047619051</v>
      </c>
      <c r="L411" s="2"/>
      <c r="M411" s="2"/>
    </row>
    <row r="412" spans="1:13" x14ac:dyDescent="0.25">
      <c r="A412" s="1">
        <v>44583</v>
      </c>
      <c r="B412" t="s">
        <v>1</v>
      </c>
      <c r="C412">
        <v>27</v>
      </c>
      <c r="D412">
        <v>900</v>
      </c>
      <c r="E412">
        <v>13</v>
      </c>
      <c r="F412" s="3">
        <f>T_DONNEES[[#This Row],[Clics_]]/T_DONNEES[[#This Row],[Impressions]]</f>
        <v>1.4444444444444444E-2</v>
      </c>
      <c r="G412">
        <v>2</v>
      </c>
      <c r="H412" s="3">
        <f>T_DONNEES[[#This Row],[Conversions ]]/T_DONNEES[[#This Row],[Clics_]]</f>
        <v>0.15384615384615385</v>
      </c>
      <c r="I412" s="4">
        <f>IFERROR(T_DONNEES[[#This Row],[Coût]]/T_DONNEES[[#This Row],[Conversions ]],"")</f>
        <v>13.5</v>
      </c>
      <c r="J412">
        <f>T_DONNEES[[#This Row],[Conversions ]]*marge</f>
        <v>58</v>
      </c>
      <c r="K412" s="2">
        <f>(T_DONNEES[[#This Row],[Revenu]]-T_DONNEES[[#This Row],[Coût]])/T_DONNEES[[#This Row],[Coût]]</f>
        <v>1.1481481481481481</v>
      </c>
      <c r="L412" s="2"/>
      <c r="M412" s="2"/>
    </row>
    <row r="413" spans="1:13" x14ac:dyDescent="0.25">
      <c r="A413" s="1">
        <v>44584</v>
      </c>
      <c r="B413" t="s">
        <v>2</v>
      </c>
      <c r="C413">
        <v>24</v>
      </c>
      <c r="D413">
        <v>800</v>
      </c>
      <c r="E413">
        <v>9</v>
      </c>
      <c r="F413" s="3">
        <f>T_DONNEES[[#This Row],[Clics_]]/T_DONNEES[[#This Row],[Impressions]]</f>
        <v>1.125E-2</v>
      </c>
      <c r="G413">
        <v>1</v>
      </c>
      <c r="H413" s="3">
        <f>T_DONNEES[[#This Row],[Conversions ]]/T_DONNEES[[#This Row],[Clics_]]</f>
        <v>0.1111111111111111</v>
      </c>
      <c r="I413" s="4">
        <f>IFERROR(T_DONNEES[[#This Row],[Coût]]/T_DONNEES[[#This Row],[Conversions ]],"")</f>
        <v>24</v>
      </c>
      <c r="J413">
        <f>T_DONNEES[[#This Row],[Conversions ]]*marge</f>
        <v>29</v>
      </c>
      <c r="K413" s="2">
        <f>(T_DONNEES[[#This Row],[Revenu]]-T_DONNEES[[#This Row],[Coût]])/T_DONNEES[[#This Row],[Coût]]</f>
        <v>0.20833333333333334</v>
      </c>
      <c r="L413" s="2"/>
      <c r="M413" s="2"/>
    </row>
    <row r="414" spans="1:13" x14ac:dyDescent="0.25">
      <c r="A414" s="1">
        <v>44585</v>
      </c>
      <c r="B414" t="s">
        <v>2</v>
      </c>
      <c r="C414">
        <v>11.1</v>
      </c>
      <c r="D414">
        <v>370</v>
      </c>
      <c r="E414">
        <v>7</v>
      </c>
      <c r="F414" s="3">
        <f>T_DONNEES[[#This Row],[Clics_]]/T_DONNEES[[#This Row],[Impressions]]</f>
        <v>1.891891891891892E-2</v>
      </c>
      <c r="G414">
        <v>2</v>
      </c>
      <c r="H414" s="3">
        <f>T_DONNEES[[#This Row],[Conversions ]]/T_DONNEES[[#This Row],[Clics_]]</f>
        <v>0.2857142857142857</v>
      </c>
      <c r="I414" s="4">
        <f>IFERROR(T_DONNEES[[#This Row],[Coût]]/T_DONNEES[[#This Row],[Conversions ]],"")</f>
        <v>5.55</v>
      </c>
      <c r="J414">
        <f>T_DONNEES[[#This Row],[Conversions ]]*marge</f>
        <v>58</v>
      </c>
      <c r="K414" s="2">
        <f>(T_DONNEES[[#This Row],[Revenu]]-T_DONNEES[[#This Row],[Coût]])/T_DONNEES[[#This Row],[Coût]]</f>
        <v>4.2252252252252251</v>
      </c>
      <c r="L414" s="2"/>
      <c r="M414" s="2"/>
    </row>
    <row r="415" spans="1:13" x14ac:dyDescent="0.25">
      <c r="A415" s="1">
        <v>44586</v>
      </c>
      <c r="B415" t="s">
        <v>1</v>
      </c>
      <c r="C415">
        <v>18</v>
      </c>
      <c r="D415">
        <v>600</v>
      </c>
      <c r="E415">
        <v>11</v>
      </c>
      <c r="F415" s="3">
        <f>T_DONNEES[[#This Row],[Clics_]]/T_DONNEES[[#This Row],[Impressions]]</f>
        <v>1.8333333333333333E-2</v>
      </c>
      <c r="G415">
        <v>0</v>
      </c>
      <c r="H415" s="3">
        <f>T_DONNEES[[#This Row],[Conversions ]]/T_DONNEES[[#This Row],[Clics_]]</f>
        <v>0</v>
      </c>
      <c r="I415" s="4" t="str">
        <f>IFERROR(T_DONNEES[[#This Row],[Coût]]/T_DONNEES[[#This Row],[Conversions ]],"")</f>
        <v/>
      </c>
      <c r="J415">
        <f>T_DONNEES[[#This Row],[Conversions ]]*marge</f>
        <v>0</v>
      </c>
      <c r="K415" s="2">
        <f>(T_DONNEES[[#This Row],[Revenu]]-T_DONNEES[[#This Row],[Coût]])/T_DONNEES[[#This Row],[Coût]]</f>
        <v>-1</v>
      </c>
      <c r="L415" s="2"/>
      <c r="M415" s="2"/>
    </row>
    <row r="416" spans="1:13" x14ac:dyDescent="0.25">
      <c r="A416" s="1">
        <v>44587</v>
      </c>
      <c r="B416" t="s">
        <v>1</v>
      </c>
      <c r="C416">
        <v>18</v>
      </c>
      <c r="D416">
        <v>600</v>
      </c>
      <c r="E416">
        <v>9</v>
      </c>
      <c r="F416" s="3">
        <f>T_DONNEES[[#This Row],[Clics_]]/T_DONNEES[[#This Row],[Impressions]]</f>
        <v>1.4999999999999999E-2</v>
      </c>
      <c r="G416">
        <v>2</v>
      </c>
      <c r="H416" s="3">
        <f>T_DONNEES[[#This Row],[Conversions ]]/T_DONNEES[[#This Row],[Clics_]]</f>
        <v>0.22222222222222221</v>
      </c>
      <c r="I416" s="4">
        <f>IFERROR(T_DONNEES[[#This Row],[Coût]]/T_DONNEES[[#This Row],[Conversions ]],"")</f>
        <v>9</v>
      </c>
      <c r="J416">
        <f>T_DONNEES[[#This Row],[Conversions ]]*marge</f>
        <v>58</v>
      </c>
      <c r="K416" s="2">
        <f>(T_DONNEES[[#This Row],[Revenu]]-T_DONNEES[[#This Row],[Coût]])/T_DONNEES[[#This Row],[Coût]]</f>
        <v>2.2222222222222223</v>
      </c>
      <c r="L416" s="2"/>
      <c r="M416" s="2"/>
    </row>
    <row r="417" spans="1:13" x14ac:dyDescent="0.25">
      <c r="A417" s="1">
        <v>44588</v>
      </c>
      <c r="B417" t="s">
        <v>1</v>
      </c>
      <c r="C417">
        <v>6</v>
      </c>
      <c r="D417">
        <v>200</v>
      </c>
      <c r="E417">
        <v>5</v>
      </c>
      <c r="F417" s="3">
        <f>T_DONNEES[[#This Row],[Clics_]]/T_DONNEES[[#This Row],[Impressions]]</f>
        <v>2.5000000000000001E-2</v>
      </c>
      <c r="G417">
        <v>1</v>
      </c>
      <c r="H417" s="3">
        <f>T_DONNEES[[#This Row],[Conversions ]]/T_DONNEES[[#This Row],[Clics_]]</f>
        <v>0.2</v>
      </c>
      <c r="I417" s="4">
        <f>IFERROR(T_DONNEES[[#This Row],[Coût]]/T_DONNEES[[#This Row],[Conversions ]],"")</f>
        <v>6</v>
      </c>
      <c r="J417">
        <f>T_DONNEES[[#This Row],[Conversions ]]*marge</f>
        <v>29</v>
      </c>
      <c r="K417" s="2">
        <f>(T_DONNEES[[#This Row],[Revenu]]-T_DONNEES[[#This Row],[Coût]])/T_DONNEES[[#This Row],[Coût]]</f>
        <v>3.8333333333333335</v>
      </c>
      <c r="L417" s="2"/>
      <c r="M417" s="2"/>
    </row>
    <row r="418" spans="1:13" x14ac:dyDescent="0.25">
      <c r="A418" s="1">
        <v>44589</v>
      </c>
      <c r="B418" t="s">
        <v>2</v>
      </c>
      <c r="C418">
        <v>4.2</v>
      </c>
      <c r="D418">
        <v>140</v>
      </c>
      <c r="E418">
        <v>4</v>
      </c>
      <c r="F418" s="3">
        <f>T_DONNEES[[#This Row],[Clics_]]/T_DONNEES[[#This Row],[Impressions]]</f>
        <v>2.8571428571428571E-2</v>
      </c>
      <c r="G418">
        <v>2</v>
      </c>
      <c r="H418" s="3">
        <f>T_DONNEES[[#This Row],[Conversions ]]/T_DONNEES[[#This Row],[Clics_]]</f>
        <v>0.5</v>
      </c>
      <c r="I418" s="4">
        <f>IFERROR(T_DONNEES[[#This Row],[Coût]]/T_DONNEES[[#This Row],[Conversions ]],"")</f>
        <v>2.1</v>
      </c>
      <c r="J418">
        <f>T_DONNEES[[#This Row],[Conversions ]]*marge</f>
        <v>58</v>
      </c>
      <c r="K418" s="2">
        <f>(T_DONNEES[[#This Row],[Revenu]]-T_DONNEES[[#This Row],[Coût]])/T_DONNEES[[#This Row],[Coût]]</f>
        <v>12.809523809523808</v>
      </c>
      <c r="L418" s="2"/>
      <c r="M418" s="2"/>
    </row>
    <row r="419" spans="1:13" x14ac:dyDescent="0.25">
      <c r="A419" s="1">
        <v>44590</v>
      </c>
      <c r="B419" t="s">
        <v>1</v>
      </c>
      <c r="C419">
        <v>18.3</v>
      </c>
      <c r="D419">
        <v>610</v>
      </c>
      <c r="E419">
        <v>7</v>
      </c>
      <c r="F419" s="3">
        <f>T_DONNEES[[#This Row],[Clics_]]/T_DONNEES[[#This Row],[Impressions]]</f>
        <v>1.1475409836065573E-2</v>
      </c>
      <c r="G419">
        <v>0</v>
      </c>
      <c r="H419" s="3">
        <f>T_DONNEES[[#This Row],[Conversions ]]/T_DONNEES[[#This Row],[Clics_]]</f>
        <v>0</v>
      </c>
      <c r="I419" s="4" t="str">
        <f>IFERROR(T_DONNEES[[#This Row],[Coût]]/T_DONNEES[[#This Row],[Conversions ]],"")</f>
        <v/>
      </c>
      <c r="J419">
        <f>T_DONNEES[[#This Row],[Conversions ]]*marge</f>
        <v>0</v>
      </c>
      <c r="K419" s="2">
        <f>(T_DONNEES[[#This Row],[Revenu]]-T_DONNEES[[#This Row],[Coût]])/T_DONNEES[[#This Row],[Coût]]</f>
        <v>-1</v>
      </c>
      <c r="L419" s="2"/>
      <c r="M419" s="2"/>
    </row>
    <row r="420" spans="1:13" x14ac:dyDescent="0.25">
      <c r="A420" s="1">
        <v>44591</v>
      </c>
      <c r="B420" t="s">
        <v>31</v>
      </c>
      <c r="C420">
        <v>25.2</v>
      </c>
      <c r="D420">
        <v>840</v>
      </c>
      <c r="E420">
        <v>9</v>
      </c>
      <c r="F420" s="3">
        <f>T_DONNEES[[#This Row],[Clics_]]/T_DONNEES[[#This Row],[Impressions]]</f>
        <v>1.0714285714285714E-2</v>
      </c>
      <c r="G420">
        <v>2</v>
      </c>
      <c r="H420" s="3">
        <f>T_DONNEES[[#This Row],[Conversions ]]/T_DONNEES[[#This Row],[Clics_]]</f>
        <v>0.22222222222222221</v>
      </c>
      <c r="I420" s="4">
        <f>IFERROR(T_DONNEES[[#This Row],[Coût]]/T_DONNEES[[#This Row],[Conversions ]],"")</f>
        <v>12.6</v>
      </c>
      <c r="J420">
        <f>T_DONNEES[[#This Row],[Conversions ]]*marge</f>
        <v>58</v>
      </c>
      <c r="K420" s="2">
        <f>(T_DONNEES[[#This Row],[Revenu]]-T_DONNEES[[#This Row],[Coût]])/T_DONNEES[[#This Row],[Coût]]</f>
        <v>1.3015873015873014</v>
      </c>
      <c r="L420" s="2"/>
      <c r="M420" s="2"/>
    </row>
    <row r="421" spans="1:13" x14ac:dyDescent="0.25">
      <c r="A421" s="1">
        <v>44592</v>
      </c>
      <c r="B421" t="s">
        <v>2</v>
      </c>
      <c r="C421">
        <v>8.6999999999999993</v>
      </c>
      <c r="D421">
        <v>290</v>
      </c>
      <c r="E421">
        <v>3</v>
      </c>
      <c r="F421" s="3">
        <f>T_DONNEES[[#This Row],[Clics_]]/T_DONNEES[[#This Row],[Impressions]]</f>
        <v>1.0344827586206896E-2</v>
      </c>
      <c r="G421">
        <v>0</v>
      </c>
      <c r="H421" s="3">
        <f>T_DONNEES[[#This Row],[Conversions ]]/T_DONNEES[[#This Row],[Clics_]]</f>
        <v>0</v>
      </c>
      <c r="I421" s="4" t="str">
        <f>IFERROR(T_DONNEES[[#This Row],[Coût]]/T_DONNEES[[#This Row],[Conversions ]],"")</f>
        <v/>
      </c>
      <c r="J421">
        <f>T_DONNEES[[#This Row],[Conversions ]]*marge</f>
        <v>0</v>
      </c>
      <c r="K421" s="2">
        <f>(T_DONNEES[[#This Row],[Revenu]]-T_DONNEES[[#This Row],[Coût]])/T_DONNEES[[#This Row],[Coût]]</f>
        <v>-1</v>
      </c>
      <c r="L421" s="2"/>
      <c r="M421" s="2"/>
    </row>
    <row r="422" spans="1:13" x14ac:dyDescent="0.25">
      <c r="A422" s="1">
        <v>44593</v>
      </c>
      <c r="B422" t="s">
        <v>2</v>
      </c>
      <c r="C422">
        <v>5.0999999999999996</v>
      </c>
      <c r="D422">
        <v>170</v>
      </c>
      <c r="E422">
        <v>7</v>
      </c>
      <c r="F422" s="3">
        <f>T_DONNEES[[#This Row],[Clics_]]/T_DONNEES[[#This Row],[Impressions]]</f>
        <v>4.1176470588235294E-2</v>
      </c>
      <c r="G422">
        <v>1</v>
      </c>
      <c r="H422" s="3">
        <f>T_DONNEES[[#This Row],[Conversions ]]/T_DONNEES[[#This Row],[Clics_]]</f>
        <v>0.14285714285714285</v>
      </c>
      <c r="I422" s="4">
        <f>IFERROR(T_DONNEES[[#This Row],[Coût]]/T_DONNEES[[#This Row],[Conversions ]],"")</f>
        <v>5.0999999999999996</v>
      </c>
      <c r="J422">
        <f>T_DONNEES[[#This Row],[Conversions ]]*marge</f>
        <v>29</v>
      </c>
      <c r="K422" s="2">
        <f>(T_DONNEES[[#This Row],[Revenu]]-T_DONNEES[[#This Row],[Coût]])/T_DONNEES[[#This Row],[Coût]]</f>
        <v>4.6862745098039218</v>
      </c>
      <c r="L422" s="2"/>
      <c r="M422" s="2"/>
    </row>
    <row r="423" spans="1:13" x14ac:dyDescent="0.25">
      <c r="A423" s="1">
        <v>44594</v>
      </c>
      <c r="B423" t="s">
        <v>2</v>
      </c>
      <c r="C423">
        <v>12.299999999999999</v>
      </c>
      <c r="D423">
        <v>410</v>
      </c>
      <c r="E423">
        <v>8</v>
      </c>
      <c r="F423" s="3">
        <f>T_DONNEES[[#This Row],[Clics_]]/T_DONNEES[[#This Row],[Impressions]]</f>
        <v>1.9512195121951219E-2</v>
      </c>
      <c r="G423">
        <v>2</v>
      </c>
      <c r="H423" s="3">
        <f>T_DONNEES[[#This Row],[Conversions ]]/T_DONNEES[[#This Row],[Clics_]]</f>
        <v>0.25</v>
      </c>
      <c r="I423" s="4">
        <f>IFERROR(T_DONNEES[[#This Row],[Coût]]/T_DONNEES[[#This Row],[Conversions ]],"")</f>
        <v>6.1499999999999995</v>
      </c>
      <c r="J423">
        <f>T_DONNEES[[#This Row],[Conversions ]]*marge</f>
        <v>58</v>
      </c>
      <c r="K423" s="2">
        <f>(T_DONNEES[[#This Row],[Revenu]]-T_DONNEES[[#This Row],[Coût]])/T_DONNEES[[#This Row],[Coût]]</f>
        <v>3.7154471544715451</v>
      </c>
      <c r="L423" s="2"/>
      <c r="M423" s="2"/>
    </row>
    <row r="424" spans="1:13" x14ac:dyDescent="0.25">
      <c r="A424" s="1">
        <v>44595</v>
      </c>
      <c r="B424" t="s">
        <v>1</v>
      </c>
      <c r="C424">
        <v>29.4</v>
      </c>
      <c r="D424">
        <v>980</v>
      </c>
      <c r="E424">
        <v>10</v>
      </c>
      <c r="F424" s="3">
        <f>T_DONNEES[[#This Row],[Clics_]]/T_DONNEES[[#This Row],[Impressions]]</f>
        <v>1.020408163265306E-2</v>
      </c>
      <c r="G424">
        <v>2</v>
      </c>
      <c r="H424" s="3">
        <f>T_DONNEES[[#This Row],[Conversions ]]/T_DONNEES[[#This Row],[Clics_]]</f>
        <v>0.2</v>
      </c>
      <c r="I424" s="4">
        <f>IFERROR(T_DONNEES[[#This Row],[Coût]]/T_DONNEES[[#This Row],[Conversions ]],"")</f>
        <v>14.7</v>
      </c>
      <c r="J424">
        <f>T_DONNEES[[#This Row],[Conversions ]]*marge</f>
        <v>58</v>
      </c>
      <c r="K424" s="2">
        <f>(T_DONNEES[[#This Row],[Revenu]]-T_DONNEES[[#This Row],[Coût]])/T_DONNEES[[#This Row],[Coût]]</f>
        <v>0.97278911564625858</v>
      </c>
      <c r="L424" s="2"/>
      <c r="M424" s="2"/>
    </row>
    <row r="425" spans="1:13" x14ac:dyDescent="0.25">
      <c r="A425" s="1">
        <v>44596</v>
      </c>
      <c r="B425" t="s">
        <v>1</v>
      </c>
      <c r="C425">
        <v>5.0999999999999996</v>
      </c>
      <c r="D425">
        <v>170</v>
      </c>
      <c r="E425">
        <v>8</v>
      </c>
      <c r="F425" s="3">
        <f>T_DONNEES[[#This Row],[Clics_]]/T_DONNEES[[#This Row],[Impressions]]</f>
        <v>4.7058823529411764E-2</v>
      </c>
      <c r="G425">
        <v>4</v>
      </c>
      <c r="H425" s="3">
        <f>T_DONNEES[[#This Row],[Conversions ]]/T_DONNEES[[#This Row],[Clics_]]</f>
        <v>0.5</v>
      </c>
      <c r="I425" s="4">
        <f>IFERROR(T_DONNEES[[#This Row],[Coût]]/T_DONNEES[[#This Row],[Conversions ]],"")</f>
        <v>1.2749999999999999</v>
      </c>
      <c r="J425">
        <f>T_DONNEES[[#This Row],[Conversions ]]*marge</f>
        <v>116</v>
      </c>
      <c r="K425" s="2">
        <f>(T_DONNEES[[#This Row],[Revenu]]-T_DONNEES[[#This Row],[Coût]])/T_DONNEES[[#This Row],[Coût]]</f>
        <v>21.745098039215687</v>
      </c>
      <c r="L425" s="2"/>
      <c r="M425" s="19"/>
    </row>
    <row r="426" spans="1:13" x14ac:dyDescent="0.25">
      <c r="A426" s="1">
        <v>44597</v>
      </c>
      <c r="B426" t="s">
        <v>1</v>
      </c>
      <c r="C426">
        <v>14.7</v>
      </c>
      <c r="D426">
        <v>490</v>
      </c>
      <c r="E426">
        <v>14</v>
      </c>
      <c r="F426" s="3">
        <f>T_DONNEES[[#This Row],[Clics_]]/T_DONNEES[[#This Row],[Impressions]]</f>
        <v>2.8571428571428571E-2</v>
      </c>
      <c r="G426">
        <v>0</v>
      </c>
      <c r="H426" s="3">
        <f>T_DONNEES[[#This Row],[Conversions ]]/T_DONNEES[[#This Row],[Clics_]]</f>
        <v>0</v>
      </c>
      <c r="I426" s="4" t="str">
        <f>IFERROR(T_DONNEES[[#This Row],[Coût]]/T_DONNEES[[#This Row],[Conversions ]],"")</f>
        <v/>
      </c>
      <c r="J426">
        <f>T_DONNEES[[#This Row],[Conversions ]]*marge</f>
        <v>0</v>
      </c>
      <c r="K426" s="2">
        <f>(T_DONNEES[[#This Row],[Revenu]]-T_DONNEES[[#This Row],[Coût]])/T_DONNEES[[#This Row],[Coût]]</f>
        <v>-1</v>
      </c>
      <c r="L426" s="2"/>
      <c r="M426" s="19"/>
    </row>
    <row r="427" spans="1:13" x14ac:dyDescent="0.25">
      <c r="A427" s="1">
        <v>44598</v>
      </c>
      <c r="B427" t="s">
        <v>2</v>
      </c>
      <c r="C427">
        <v>3.3</v>
      </c>
      <c r="D427">
        <v>110</v>
      </c>
      <c r="E427">
        <v>10</v>
      </c>
      <c r="F427" s="3">
        <f>T_DONNEES[[#This Row],[Clics_]]/T_DONNEES[[#This Row],[Impressions]]</f>
        <v>9.0909090909090912E-2</v>
      </c>
      <c r="G427">
        <v>2</v>
      </c>
      <c r="H427" s="3">
        <f>T_DONNEES[[#This Row],[Conversions ]]/T_DONNEES[[#This Row],[Clics_]]</f>
        <v>0.2</v>
      </c>
      <c r="I427" s="4">
        <f>IFERROR(T_DONNEES[[#This Row],[Coût]]/T_DONNEES[[#This Row],[Conversions ]],"")</f>
        <v>1.65</v>
      </c>
      <c r="J427">
        <f>T_DONNEES[[#This Row],[Conversions ]]*marge</f>
        <v>58</v>
      </c>
      <c r="K427" s="2">
        <f>(T_DONNEES[[#This Row],[Revenu]]-T_DONNEES[[#This Row],[Coût]])/T_DONNEES[[#This Row],[Coût]]</f>
        <v>16.575757575757578</v>
      </c>
      <c r="L427" s="2"/>
      <c r="M427" s="19"/>
    </row>
    <row r="428" spans="1:13" x14ac:dyDescent="0.25">
      <c r="A428" s="1">
        <v>44599</v>
      </c>
      <c r="B428" t="s">
        <v>1</v>
      </c>
      <c r="C428">
        <v>17.099999999999998</v>
      </c>
      <c r="D428">
        <v>570</v>
      </c>
      <c r="E428">
        <v>16</v>
      </c>
      <c r="F428" s="3">
        <f>T_DONNEES[[#This Row],[Clics_]]/T_DONNEES[[#This Row],[Impressions]]</f>
        <v>2.8070175438596492E-2</v>
      </c>
      <c r="G428">
        <v>6</v>
      </c>
      <c r="H428" s="3">
        <f>T_DONNEES[[#This Row],[Conversions ]]/T_DONNEES[[#This Row],[Clics_]]</f>
        <v>0.375</v>
      </c>
      <c r="I428" s="4">
        <f>IFERROR(T_DONNEES[[#This Row],[Coût]]/T_DONNEES[[#This Row],[Conversions ]],"")</f>
        <v>2.8499999999999996</v>
      </c>
      <c r="J428">
        <f>T_DONNEES[[#This Row],[Conversions ]]*marge</f>
        <v>174</v>
      </c>
      <c r="K428" s="2">
        <f>(T_DONNEES[[#This Row],[Revenu]]-T_DONNEES[[#This Row],[Coût]])/T_DONNEES[[#This Row],[Coût]]</f>
        <v>9.1754385964912295</v>
      </c>
      <c r="L428" s="2"/>
      <c r="M428" s="19"/>
    </row>
    <row r="429" spans="1:13" x14ac:dyDescent="0.25">
      <c r="A429" s="1">
        <v>44600</v>
      </c>
      <c r="B429" t="s">
        <v>31</v>
      </c>
      <c r="C429">
        <v>19.5</v>
      </c>
      <c r="D429">
        <v>650</v>
      </c>
      <c r="E429">
        <v>24</v>
      </c>
      <c r="F429" s="3">
        <f>T_DONNEES[[#This Row],[Clics_]]/T_DONNEES[[#This Row],[Impressions]]</f>
        <v>3.6923076923076927E-2</v>
      </c>
      <c r="G429">
        <v>6</v>
      </c>
      <c r="H429" s="3">
        <f>T_DONNEES[[#This Row],[Conversions ]]/T_DONNEES[[#This Row],[Clics_]]</f>
        <v>0.25</v>
      </c>
      <c r="I429" s="4">
        <f>IFERROR(T_DONNEES[[#This Row],[Coût]]/T_DONNEES[[#This Row],[Conversions ]],"")</f>
        <v>3.25</v>
      </c>
      <c r="J429">
        <f>T_DONNEES[[#This Row],[Conversions ]]*marge</f>
        <v>174</v>
      </c>
      <c r="K429" s="2">
        <f>(T_DONNEES[[#This Row],[Revenu]]-T_DONNEES[[#This Row],[Coût]])/T_DONNEES[[#This Row],[Coût]]</f>
        <v>7.9230769230769234</v>
      </c>
      <c r="L429" s="2"/>
      <c r="M429" s="19"/>
    </row>
    <row r="430" spans="1:13" x14ac:dyDescent="0.25">
      <c r="A430" s="1">
        <v>44601</v>
      </c>
      <c r="B430" t="s">
        <v>2</v>
      </c>
      <c r="C430">
        <v>10.799999999999999</v>
      </c>
      <c r="D430">
        <v>360</v>
      </c>
      <c r="E430">
        <v>10</v>
      </c>
      <c r="F430" s="3">
        <f>T_DONNEES[[#This Row],[Clics_]]/T_DONNEES[[#This Row],[Impressions]]</f>
        <v>2.7777777777777776E-2</v>
      </c>
      <c r="G430">
        <v>6</v>
      </c>
      <c r="H430" s="3">
        <f>T_DONNEES[[#This Row],[Conversions ]]/T_DONNEES[[#This Row],[Clics_]]</f>
        <v>0.6</v>
      </c>
      <c r="I430" s="4">
        <f>IFERROR(T_DONNEES[[#This Row],[Coût]]/T_DONNEES[[#This Row],[Conversions ]],"")</f>
        <v>1.7999999999999998</v>
      </c>
      <c r="J430">
        <f>T_DONNEES[[#This Row],[Conversions ]]*marge</f>
        <v>174</v>
      </c>
      <c r="K430" s="2">
        <f>(T_DONNEES[[#This Row],[Revenu]]-T_DONNEES[[#This Row],[Coût]])/T_DONNEES[[#This Row],[Coût]]</f>
        <v>15.111111111111111</v>
      </c>
      <c r="L430" s="2"/>
      <c r="M430" s="19"/>
    </row>
    <row r="431" spans="1:13" x14ac:dyDescent="0.25">
      <c r="A431" s="1">
        <v>44602</v>
      </c>
      <c r="B431" t="s">
        <v>2</v>
      </c>
      <c r="C431">
        <v>22.8</v>
      </c>
      <c r="D431">
        <v>760</v>
      </c>
      <c r="E431">
        <v>22</v>
      </c>
      <c r="F431" s="3">
        <f>T_DONNEES[[#This Row],[Clics_]]/T_DONNEES[[#This Row],[Impressions]]</f>
        <v>2.8947368421052631E-2</v>
      </c>
      <c r="G431">
        <v>4</v>
      </c>
      <c r="H431" s="3">
        <f>T_DONNEES[[#This Row],[Conversions ]]/T_DONNEES[[#This Row],[Clics_]]</f>
        <v>0.18181818181818182</v>
      </c>
      <c r="I431" s="4">
        <f>IFERROR(T_DONNEES[[#This Row],[Coût]]/T_DONNEES[[#This Row],[Conversions ]],"")</f>
        <v>5.7</v>
      </c>
      <c r="J431">
        <f>T_DONNEES[[#This Row],[Conversions ]]*marge</f>
        <v>116</v>
      </c>
      <c r="K431" s="2">
        <f>(T_DONNEES[[#This Row],[Revenu]]-T_DONNEES[[#This Row],[Coût]])/T_DONNEES[[#This Row],[Coût]]</f>
        <v>4.0877192982456139</v>
      </c>
      <c r="L431" s="2"/>
      <c r="M431" s="19"/>
    </row>
    <row r="432" spans="1:13" x14ac:dyDescent="0.25">
      <c r="A432" s="1">
        <v>44603</v>
      </c>
      <c r="B432" t="s">
        <v>2</v>
      </c>
      <c r="C432">
        <v>14.399999999999999</v>
      </c>
      <c r="D432">
        <v>480</v>
      </c>
      <c r="E432">
        <v>14</v>
      </c>
      <c r="F432" s="3">
        <f>T_DONNEES[[#This Row],[Clics_]]/T_DONNEES[[#This Row],[Impressions]]</f>
        <v>2.9166666666666667E-2</v>
      </c>
      <c r="G432">
        <v>4</v>
      </c>
      <c r="H432" s="3">
        <f>T_DONNEES[[#This Row],[Conversions ]]/T_DONNEES[[#This Row],[Clics_]]</f>
        <v>0.2857142857142857</v>
      </c>
      <c r="I432" s="4">
        <f>IFERROR(T_DONNEES[[#This Row],[Coût]]/T_DONNEES[[#This Row],[Conversions ]],"")</f>
        <v>3.5999999999999996</v>
      </c>
      <c r="J432">
        <f>T_DONNEES[[#This Row],[Conversions ]]*marge</f>
        <v>116</v>
      </c>
      <c r="K432" s="2">
        <f>(T_DONNEES[[#This Row],[Revenu]]-T_DONNEES[[#This Row],[Coût]])/T_DONNEES[[#This Row],[Coût]]</f>
        <v>7.0555555555555562</v>
      </c>
      <c r="L432" s="2"/>
      <c r="M432" s="19"/>
    </row>
    <row r="433" spans="1:13" x14ac:dyDescent="0.25">
      <c r="A433" s="1">
        <v>44604</v>
      </c>
      <c r="B433" t="s">
        <v>2</v>
      </c>
      <c r="C433">
        <v>27.3</v>
      </c>
      <c r="D433">
        <v>910</v>
      </c>
      <c r="E433">
        <v>26</v>
      </c>
      <c r="F433" s="3">
        <f>T_DONNEES[[#This Row],[Clics_]]/T_DONNEES[[#This Row],[Impressions]]</f>
        <v>2.8571428571428571E-2</v>
      </c>
      <c r="G433">
        <v>0</v>
      </c>
      <c r="H433" s="3">
        <f>T_DONNEES[[#This Row],[Conversions ]]/T_DONNEES[[#This Row],[Clics_]]</f>
        <v>0</v>
      </c>
      <c r="I433" s="4" t="str">
        <f>IFERROR(T_DONNEES[[#This Row],[Coût]]/T_DONNEES[[#This Row],[Conversions ]],"")</f>
        <v/>
      </c>
      <c r="J433">
        <f>T_DONNEES[[#This Row],[Conversions ]]*marge</f>
        <v>0</v>
      </c>
      <c r="K433" s="2">
        <f>(T_DONNEES[[#This Row],[Revenu]]-T_DONNEES[[#This Row],[Coût]])/T_DONNEES[[#This Row],[Coût]]</f>
        <v>-1</v>
      </c>
      <c r="L433" s="2"/>
      <c r="M433" s="19"/>
    </row>
    <row r="434" spans="1:13" x14ac:dyDescent="0.25">
      <c r="A434" s="1">
        <v>44605</v>
      </c>
      <c r="B434" t="s">
        <v>1</v>
      </c>
      <c r="C434">
        <v>26.099999999999998</v>
      </c>
      <c r="D434">
        <v>870</v>
      </c>
      <c r="E434">
        <v>26</v>
      </c>
      <c r="F434" s="3">
        <f>T_DONNEES[[#This Row],[Clics_]]/T_DONNEES[[#This Row],[Impressions]]</f>
        <v>2.9885057471264367E-2</v>
      </c>
      <c r="G434">
        <v>0</v>
      </c>
      <c r="H434" s="3">
        <f>T_DONNEES[[#This Row],[Conversions ]]/T_DONNEES[[#This Row],[Clics_]]</f>
        <v>0</v>
      </c>
      <c r="I434" s="4" t="str">
        <f>IFERROR(T_DONNEES[[#This Row],[Coût]]/T_DONNEES[[#This Row],[Conversions ]],"")</f>
        <v/>
      </c>
      <c r="J434">
        <f>T_DONNEES[[#This Row],[Conversions ]]*marge</f>
        <v>0</v>
      </c>
      <c r="K434" s="2">
        <f>(T_DONNEES[[#This Row],[Revenu]]-T_DONNEES[[#This Row],[Coût]])/T_DONNEES[[#This Row],[Coût]]</f>
        <v>-1</v>
      </c>
      <c r="L434" s="2"/>
      <c r="M434" s="19"/>
    </row>
    <row r="435" spans="1:13" x14ac:dyDescent="0.25">
      <c r="A435" s="1">
        <v>44606</v>
      </c>
      <c r="B435" t="s">
        <v>1</v>
      </c>
      <c r="C435">
        <v>21.9</v>
      </c>
      <c r="D435">
        <v>730</v>
      </c>
      <c r="E435">
        <v>24</v>
      </c>
      <c r="F435" s="3">
        <f>T_DONNEES[[#This Row],[Clics_]]/T_DONNEES[[#This Row],[Impressions]]</f>
        <v>3.287671232876712E-2</v>
      </c>
      <c r="G435">
        <v>6</v>
      </c>
      <c r="H435" s="3">
        <f>T_DONNEES[[#This Row],[Conversions ]]/T_DONNEES[[#This Row],[Clics_]]</f>
        <v>0.25</v>
      </c>
      <c r="I435" s="4">
        <f>IFERROR(T_DONNEES[[#This Row],[Coût]]/T_DONNEES[[#This Row],[Conversions ]],"")</f>
        <v>3.65</v>
      </c>
      <c r="J435">
        <f>T_DONNEES[[#This Row],[Conversions ]]*marge</f>
        <v>174</v>
      </c>
      <c r="K435" s="2">
        <f>(T_DONNEES[[#This Row],[Revenu]]-T_DONNEES[[#This Row],[Coût]])/T_DONNEES[[#This Row],[Coût]]</f>
        <v>6.9452054794520546</v>
      </c>
      <c r="L435" s="2"/>
      <c r="M435" s="19"/>
    </row>
    <row r="436" spans="1:13" x14ac:dyDescent="0.25">
      <c r="A436" s="1">
        <v>44607</v>
      </c>
      <c r="B436" t="s">
        <v>1</v>
      </c>
      <c r="C436">
        <v>22.5</v>
      </c>
      <c r="D436">
        <v>750</v>
      </c>
      <c r="E436">
        <v>24</v>
      </c>
      <c r="F436" s="3">
        <f>T_DONNEES[[#This Row],[Clics_]]/T_DONNEES[[#This Row],[Impressions]]</f>
        <v>3.2000000000000001E-2</v>
      </c>
      <c r="G436">
        <v>6</v>
      </c>
      <c r="H436" s="3">
        <f>T_DONNEES[[#This Row],[Conversions ]]/T_DONNEES[[#This Row],[Clics_]]</f>
        <v>0.25</v>
      </c>
      <c r="I436" s="4">
        <f>IFERROR(T_DONNEES[[#This Row],[Coût]]/T_DONNEES[[#This Row],[Conversions ]],"")</f>
        <v>3.75</v>
      </c>
      <c r="J436">
        <f>T_DONNEES[[#This Row],[Conversions ]]*marge</f>
        <v>174</v>
      </c>
      <c r="K436" s="2">
        <f>(T_DONNEES[[#This Row],[Revenu]]-T_DONNEES[[#This Row],[Coût]])/T_DONNEES[[#This Row],[Coût]]</f>
        <v>6.7333333333333334</v>
      </c>
      <c r="L436" s="2"/>
      <c r="M436" s="19"/>
    </row>
    <row r="437" spans="1:13" x14ac:dyDescent="0.25">
      <c r="A437" s="1">
        <v>44608</v>
      </c>
      <c r="B437" t="s">
        <v>2</v>
      </c>
      <c r="C437">
        <v>23.7</v>
      </c>
      <c r="D437">
        <v>790</v>
      </c>
      <c r="E437">
        <v>24</v>
      </c>
      <c r="F437" s="3">
        <f>T_DONNEES[[#This Row],[Clics_]]/T_DONNEES[[#This Row],[Impressions]]</f>
        <v>3.0379746835443037E-2</v>
      </c>
      <c r="G437">
        <v>9</v>
      </c>
      <c r="H437" s="3">
        <f>T_DONNEES[[#This Row],[Conversions ]]/T_DONNEES[[#This Row],[Clics_]]</f>
        <v>0.375</v>
      </c>
      <c r="I437" s="4">
        <f>IFERROR(T_DONNEES[[#This Row],[Coût]]/T_DONNEES[[#This Row],[Conversions ]],"")</f>
        <v>2.6333333333333333</v>
      </c>
      <c r="J437">
        <f>T_DONNEES[[#This Row],[Conversions ]]*marge</f>
        <v>261</v>
      </c>
      <c r="K437" s="2">
        <f>(T_DONNEES[[#This Row],[Revenu]]-T_DONNEES[[#This Row],[Coût]])/T_DONNEES[[#This Row],[Coût]]</f>
        <v>10.012658227848101</v>
      </c>
      <c r="L437" s="2"/>
      <c r="M437" s="19">
        <f>T_DONNEES[[#This Row],[Conversions ]]*1.5</f>
        <v>13.5</v>
      </c>
    </row>
    <row r="438" spans="1:13" x14ac:dyDescent="0.25">
      <c r="A438" s="1">
        <v>44609</v>
      </c>
      <c r="B438" t="s">
        <v>1</v>
      </c>
      <c r="C438">
        <v>7.5</v>
      </c>
      <c r="D438">
        <v>250</v>
      </c>
      <c r="E438">
        <v>6</v>
      </c>
      <c r="F438" s="3">
        <f>T_DONNEES[[#This Row],[Clics_]]/T_DONNEES[[#This Row],[Impressions]]</f>
        <v>2.4E-2</v>
      </c>
      <c r="G438">
        <v>0</v>
      </c>
      <c r="H438" s="3">
        <f>T_DONNEES[[#This Row],[Conversions ]]/T_DONNEES[[#This Row],[Clics_]]</f>
        <v>0</v>
      </c>
      <c r="I438" s="4" t="str">
        <f>IFERROR(T_DONNEES[[#This Row],[Coût]]/T_DONNEES[[#This Row],[Conversions ]],"")</f>
        <v/>
      </c>
      <c r="J438">
        <f>T_DONNEES[[#This Row],[Conversions ]]*marge</f>
        <v>0</v>
      </c>
      <c r="K438" s="2">
        <f>(T_DONNEES[[#This Row],[Revenu]]-T_DONNEES[[#This Row],[Coût]])/T_DONNEES[[#This Row],[Coût]]</f>
        <v>-1</v>
      </c>
      <c r="L438" s="2"/>
      <c r="M438" s="19">
        <f>T_DONNEES[[#This Row],[Conversions ]]*1.5</f>
        <v>0</v>
      </c>
    </row>
    <row r="439" spans="1:13" x14ac:dyDescent="0.25">
      <c r="A439" s="1">
        <v>44610</v>
      </c>
      <c r="B439" t="s">
        <v>31</v>
      </c>
      <c r="C439">
        <v>28.5</v>
      </c>
      <c r="D439">
        <v>950</v>
      </c>
      <c r="E439">
        <v>28</v>
      </c>
      <c r="F439" s="3">
        <f>T_DONNEES[[#This Row],[Clics_]]/T_DONNEES[[#This Row],[Impressions]]</f>
        <v>2.9473684210526315E-2</v>
      </c>
      <c r="G439">
        <v>0</v>
      </c>
      <c r="H439" s="3">
        <f>T_DONNEES[[#This Row],[Conversions ]]/T_DONNEES[[#This Row],[Clics_]]</f>
        <v>0</v>
      </c>
      <c r="I439" s="4" t="str">
        <f>IFERROR(T_DONNEES[[#This Row],[Coût]]/T_DONNEES[[#This Row],[Conversions ]],"")</f>
        <v/>
      </c>
      <c r="J439">
        <f>T_DONNEES[[#This Row],[Conversions ]]*marge</f>
        <v>0</v>
      </c>
      <c r="K439" s="2">
        <f>(T_DONNEES[[#This Row],[Revenu]]-T_DONNEES[[#This Row],[Coût]])/T_DONNEES[[#This Row],[Coût]]</f>
        <v>-1</v>
      </c>
      <c r="L439" s="2"/>
      <c r="M439" s="19">
        <f>T_DONNEES[[#This Row],[Conversions ]]*1.5</f>
        <v>0</v>
      </c>
    </row>
    <row r="440" spans="1:13" x14ac:dyDescent="0.25">
      <c r="A440" s="1">
        <v>44611</v>
      </c>
      <c r="B440" t="s">
        <v>2</v>
      </c>
      <c r="C440">
        <v>3.3</v>
      </c>
      <c r="D440">
        <v>110</v>
      </c>
      <c r="E440">
        <v>2</v>
      </c>
      <c r="F440" s="3">
        <f>T_DONNEES[[#This Row],[Clics_]]/T_DONNEES[[#This Row],[Impressions]]</f>
        <v>1.8181818181818181E-2</v>
      </c>
      <c r="G440">
        <v>9</v>
      </c>
      <c r="H440" s="3">
        <f>T_DONNEES[[#This Row],[Conversions ]]/T_DONNEES[[#This Row],[Clics_]]</f>
        <v>4.5</v>
      </c>
      <c r="I440" s="4">
        <f>IFERROR(T_DONNEES[[#This Row],[Coût]]/T_DONNEES[[#This Row],[Conversions ]],"")</f>
        <v>0.36666666666666664</v>
      </c>
      <c r="J440">
        <f>T_DONNEES[[#This Row],[Conversions ]]*marge</f>
        <v>261</v>
      </c>
      <c r="K440" s="2">
        <f>(T_DONNEES[[#This Row],[Revenu]]-T_DONNEES[[#This Row],[Coût]])/T_DONNEES[[#This Row],[Coût]]</f>
        <v>78.090909090909093</v>
      </c>
      <c r="L440" s="2"/>
      <c r="M440" s="19">
        <f>T_DONNEES[[#This Row],[Conversions ]]*1.5</f>
        <v>13.5</v>
      </c>
    </row>
    <row r="441" spans="1:13" x14ac:dyDescent="0.25">
      <c r="A441" s="1">
        <v>44612</v>
      </c>
      <c r="B441" t="s">
        <v>2</v>
      </c>
      <c r="C441">
        <v>25.2</v>
      </c>
      <c r="D441">
        <v>840</v>
      </c>
      <c r="E441">
        <v>26</v>
      </c>
      <c r="F441" s="3">
        <f>T_DONNEES[[#This Row],[Clics_]]/T_DONNEES[[#This Row],[Impressions]]</f>
        <v>3.0952380952380953E-2</v>
      </c>
      <c r="G441">
        <v>9</v>
      </c>
      <c r="H441" s="3">
        <f>T_DONNEES[[#This Row],[Conversions ]]/T_DONNEES[[#This Row],[Clics_]]</f>
        <v>0.34615384615384615</v>
      </c>
      <c r="I441" s="4">
        <f>IFERROR(T_DONNEES[[#This Row],[Coût]]/T_DONNEES[[#This Row],[Conversions ]],"")</f>
        <v>2.8</v>
      </c>
      <c r="J441">
        <f>T_DONNEES[[#This Row],[Conversions ]]*marge</f>
        <v>261</v>
      </c>
      <c r="K441" s="2">
        <f>(T_DONNEES[[#This Row],[Revenu]]-T_DONNEES[[#This Row],[Coût]])/T_DONNEES[[#This Row],[Coût]]</f>
        <v>9.3571428571428577</v>
      </c>
      <c r="L441" s="2"/>
      <c r="M441" s="19">
        <f>T_DONNEES[[#This Row],[Conversions ]]*1.5</f>
        <v>13.5</v>
      </c>
    </row>
    <row r="442" spans="1:13" x14ac:dyDescent="0.25">
      <c r="A442" s="1">
        <v>44613</v>
      </c>
      <c r="B442" t="s">
        <v>1</v>
      </c>
      <c r="C442">
        <v>12.299999999999999</v>
      </c>
      <c r="D442">
        <v>410</v>
      </c>
      <c r="E442">
        <v>16</v>
      </c>
      <c r="F442" s="3">
        <f>T_DONNEES[[#This Row],[Clics_]]/T_DONNEES[[#This Row],[Impressions]]</f>
        <v>3.9024390243902439E-2</v>
      </c>
      <c r="G442">
        <v>6</v>
      </c>
      <c r="H442" s="3">
        <f>T_DONNEES[[#This Row],[Conversions ]]/T_DONNEES[[#This Row],[Clics_]]</f>
        <v>0.375</v>
      </c>
      <c r="I442" s="4">
        <f>IFERROR(T_DONNEES[[#This Row],[Coût]]/T_DONNEES[[#This Row],[Conversions ]],"")</f>
        <v>2.0499999999999998</v>
      </c>
      <c r="J442">
        <f>T_DONNEES[[#This Row],[Conversions ]]*marge</f>
        <v>174</v>
      </c>
      <c r="K442" s="2">
        <f>(T_DONNEES[[#This Row],[Revenu]]-T_DONNEES[[#This Row],[Coût]])/T_DONNEES[[#This Row],[Coût]]</f>
        <v>13.146341463414634</v>
      </c>
      <c r="L442" s="2"/>
      <c r="M442" s="19">
        <f>T_DONNEES[[#This Row],[Conversions ]]*1.5</f>
        <v>9</v>
      </c>
    </row>
    <row r="443" spans="1:13" x14ac:dyDescent="0.25">
      <c r="A443" s="1">
        <v>44614</v>
      </c>
      <c r="B443" t="s">
        <v>31</v>
      </c>
      <c r="C443">
        <v>6.6</v>
      </c>
      <c r="D443">
        <v>220</v>
      </c>
      <c r="E443">
        <v>12</v>
      </c>
      <c r="F443" s="3">
        <f>T_DONNEES[[#This Row],[Clics_]]/T_DONNEES[[#This Row],[Impressions]]</f>
        <v>5.4545454545454543E-2</v>
      </c>
      <c r="G443">
        <v>0</v>
      </c>
      <c r="H443" s="3">
        <f>T_DONNEES[[#This Row],[Conversions ]]/T_DONNEES[[#This Row],[Clics_]]</f>
        <v>0</v>
      </c>
      <c r="I443" s="4" t="str">
        <f>IFERROR(T_DONNEES[[#This Row],[Coût]]/T_DONNEES[[#This Row],[Conversions ]],"")</f>
        <v/>
      </c>
      <c r="J443">
        <f>T_DONNEES[[#This Row],[Conversions ]]*marge</f>
        <v>0</v>
      </c>
      <c r="K443" s="2">
        <f>(T_DONNEES[[#This Row],[Revenu]]-T_DONNEES[[#This Row],[Coût]])/T_DONNEES[[#This Row],[Coût]]</f>
        <v>-1</v>
      </c>
      <c r="L443" s="2"/>
      <c r="M443" s="19">
        <f>T_DONNEES[[#This Row],[Conversions ]]*1.5</f>
        <v>0</v>
      </c>
    </row>
    <row r="444" spans="1:13" x14ac:dyDescent="0.25">
      <c r="A444" s="1">
        <v>44615</v>
      </c>
      <c r="B444" t="s">
        <v>2</v>
      </c>
      <c r="C444">
        <v>9</v>
      </c>
      <c r="D444">
        <v>300</v>
      </c>
      <c r="E444">
        <v>8</v>
      </c>
      <c r="F444" s="3">
        <f>T_DONNEES[[#This Row],[Clics_]]/T_DONNEES[[#This Row],[Impressions]]</f>
        <v>2.6666666666666668E-2</v>
      </c>
      <c r="G444">
        <v>9</v>
      </c>
      <c r="H444" s="3">
        <f>T_DONNEES[[#This Row],[Conversions ]]/T_DONNEES[[#This Row],[Clics_]]</f>
        <v>1.125</v>
      </c>
      <c r="I444" s="4">
        <f>IFERROR(T_DONNEES[[#This Row],[Coût]]/T_DONNEES[[#This Row],[Conversions ]],"")</f>
        <v>1</v>
      </c>
      <c r="J444">
        <f>T_DONNEES[[#This Row],[Conversions ]]*marge</f>
        <v>261</v>
      </c>
      <c r="K444" s="2">
        <f>(T_DONNEES[[#This Row],[Revenu]]-T_DONNEES[[#This Row],[Coût]])/T_DONNEES[[#This Row],[Coût]]</f>
        <v>28</v>
      </c>
      <c r="L444" s="2"/>
      <c r="M444" s="19">
        <f>T_DONNEES[[#This Row],[Conversions ]]*1.5</f>
        <v>13.5</v>
      </c>
    </row>
    <row r="445" spans="1:13" x14ac:dyDescent="0.25">
      <c r="A445" s="1">
        <v>44616</v>
      </c>
      <c r="B445" t="s">
        <v>2</v>
      </c>
      <c r="C445">
        <v>4.5</v>
      </c>
      <c r="D445">
        <v>150</v>
      </c>
      <c r="E445">
        <v>4</v>
      </c>
      <c r="F445" s="3">
        <f>T_DONNEES[[#This Row],[Clics_]]/T_DONNEES[[#This Row],[Impressions]]</f>
        <v>2.6666666666666668E-2</v>
      </c>
      <c r="G445">
        <v>0</v>
      </c>
      <c r="H445" s="3">
        <f>T_DONNEES[[#This Row],[Conversions ]]/T_DONNEES[[#This Row],[Clics_]]</f>
        <v>0</v>
      </c>
      <c r="I445" s="4" t="str">
        <f>IFERROR(T_DONNEES[[#This Row],[Coût]]/T_DONNEES[[#This Row],[Conversions ]],"")</f>
        <v/>
      </c>
      <c r="J445">
        <f>T_DONNEES[[#This Row],[Conversions ]]*marge</f>
        <v>0</v>
      </c>
      <c r="K445" s="2">
        <f>(T_DONNEES[[#This Row],[Revenu]]-T_DONNEES[[#This Row],[Coût]])/T_DONNEES[[#This Row],[Coût]]</f>
        <v>-1</v>
      </c>
      <c r="L445" s="2"/>
      <c r="M445" s="19">
        <f>T_DONNEES[[#This Row],[Conversions ]]*1.5</f>
        <v>0</v>
      </c>
    </row>
    <row r="446" spans="1:13" x14ac:dyDescent="0.25">
      <c r="A446" s="1">
        <v>44617</v>
      </c>
      <c r="B446" t="s">
        <v>1</v>
      </c>
      <c r="C446">
        <v>4.5</v>
      </c>
      <c r="D446">
        <v>150</v>
      </c>
      <c r="E446">
        <v>12</v>
      </c>
      <c r="F446" s="3">
        <f>T_DONNEES[[#This Row],[Clics_]]/T_DONNEES[[#This Row],[Impressions]]</f>
        <v>0.08</v>
      </c>
      <c r="G446">
        <v>9</v>
      </c>
      <c r="H446" s="3">
        <f>T_DONNEES[[#This Row],[Conversions ]]/T_DONNEES[[#This Row],[Clics_]]</f>
        <v>0.75</v>
      </c>
      <c r="I446" s="4">
        <f>IFERROR(T_DONNEES[[#This Row],[Coût]]/T_DONNEES[[#This Row],[Conversions ]],"")</f>
        <v>0.5</v>
      </c>
      <c r="J446">
        <f>T_DONNEES[[#This Row],[Conversions ]]*marge</f>
        <v>261</v>
      </c>
      <c r="K446" s="2">
        <f>(T_DONNEES[[#This Row],[Revenu]]-T_DONNEES[[#This Row],[Coût]])/T_DONNEES[[#This Row],[Coût]]</f>
        <v>57</v>
      </c>
      <c r="L446" s="2"/>
      <c r="M446" s="19">
        <f>T_DONNEES[[#This Row],[Conversions ]]*1.5</f>
        <v>13.5</v>
      </c>
    </row>
    <row r="447" spans="1:13" x14ac:dyDescent="0.25">
      <c r="A447" s="1">
        <v>44618</v>
      </c>
      <c r="B447" t="s">
        <v>1</v>
      </c>
      <c r="C447">
        <v>22.5</v>
      </c>
      <c r="D447">
        <v>750</v>
      </c>
      <c r="E447">
        <v>20</v>
      </c>
      <c r="F447" s="3">
        <f>T_DONNEES[[#This Row],[Clics_]]/T_DONNEES[[#This Row],[Impressions]]</f>
        <v>2.6666666666666668E-2</v>
      </c>
      <c r="G447">
        <v>9</v>
      </c>
      <c r="H447" s="3">
        <f>T_DONNEES[[#This Row],[Conversions ]]/T_DONNEES[[#This Row],[Clics_]]</f>
        <v>0.45</v>
      </c>
      <c r="I447" s="4">
        <f>IFERROR(T_DONNEES[[#This Row],[Coût]]/T_DONNEES[[#This Row],[Conversions ]],"")</f>
        <v>2.5</v>
      </c>
      <c r="J447">
        <f>T_DONNEES[[#This Row],[Conversions ]]*marge</f>
        <v>261</v>
      </c>
      <c r="K447" s="2">
        <f>(T_DONNEES[[#This Row],[Revenu]]-T_DONNEES[[#This Row],[Coût]])/T_DONNEES[[#This Row],[Coût]]</f>
        <v>10.6</v>
      </c>
      <c r="L447" s="2"/>
      <c r="M447" s="19">
        <f>T_DONNEES[[#This Row],[Conversions ]]*1.5</f>
        <v>13.5</v>
      </c>
    </row>
    <row r="448" spans="1:13" x14ac:dyDescent="0.25">
      <c r="A448" s="1">
        <v>44619</v>
      </c>
      <c r="B448" t="s">
        <v>1</v>
      </c>
      <c r="C448">
        <v>28.5</v>
      </c>
      <c r="D448">
        <v>950</v>
      </c>
      <c r="E448">
        <v>30</v>
      </c>
      <c r="F448" s="3">
        <f>T_DONNEES[[#This Row],[Clics_]]/T_DONNEES[[#This Row],[Impressions]]</f>
        <v>3.1578947368421054E-2</v>
      </c>
      <c r="G448">
        <v>9</v>
      </c>
      <c r="H448" s="3">
        <f>T_DONNEES[[#This Row],[Conversions ]]/T_DONNEES[[#This Row],[Clics_]]</f>
        <v>0.3</v>
      </c>
      <c r="I448" s="4">
        <f>IFERROR(T_DONNEES[[#This Row],[Coût]]/T_DONNEES[[#This Row],[Conversions ]],"")</f>
        <v>3.1666666666666665</v>
      </c>
      <c r="J448">
        <f>T_DONNEES[[#This Row],[Conversions ]]*marge</f>
        <v>261</v>
      </c>
      <c r="K448" s="2">
        <f>(T_DONNEES[[#This Row],[Revenu]]-T_DONNEES[[#This Row],[Coût]])/T_DONNEES[[#This Row],[Coût]]</f>
        <v>8.1578947368421044</v>
      </c>
      <c r="L448" s="2"/>
      <c r="M448" s="19">
        <f>T_DONNEES[[#This Row],[Conversions ]]*1.5</f>
        <v>13.5</v>
      </c>
    </row>
    <row r="449" spans="1:13" x14ac:dyDescent="0.25">
      <c r="A449" s="1">
        <v>44620</v>
      </c>
      <c r="B449" t="s">
        <v>2</v>
      </c>
      <c r="C449">
        <v>9</v>
      </c>
      <c r="D449">
        <v>300</v>
      </c>
      <c r="E449">
        <v>16</v>
      </c>
      <c r="F449" s="3">
        <f>T_DONNEES[[#This Row],[Clics_]]/T_DONNEES[[#This Row],[Impressions]]</f>
        <v>5.3333333333333337E-2</v>
      </c>
      <c r="G449">
        <v>9</v>
      </c>
      <c r="H449" s="3">
        <f>T_DONNEES[[#This Row],[Conversions ]]/T_DONNEES[[#This Row],[Clics_]]</f>
        <v>0.5625</v>
      </c>
      <c r="I449" s="4">
        <f>IFERROR(T_DONNEES[[#This Row],[Coût]]/T_DONNEES[[#This Row],[Conversions ]],"")</f>
        <v>1</v>
      </c>
      <c r="J449">
        <f>T_DONNEES[[#This Row],[Conversions ]]*marge</f>
        <v>261</v>
      </c>
      <c r="K449" s="2">
        <f>(T_DONNEES[[#This Row],[Revenu]]-T_DONNEES[[#This Row],[Coût]])/T_DONNEES[[#This Row],[Coût]]</f>
        <v>28</v>
      </c>
      <c r="L449" s="2"/>
      <c r="M449" s="19">
        <f>T_DONNEES[[#This Row],[Conversions ]]*1.5</f>
        <v>13.5</v>
      </c>
    </row>
    <row r="450" spans="1:13" x14ac:dyDescent="0.25">
      <c r="A450" s="1">
        <v>44621</v>
      </c>
      <c r="B450" t="s">
        <v>1</v>
      </c>
      <c r="C450">
        <v>13.799999999999999</v>
      </c>
      <c r="D450">
        <v>460</v>
      </c>
      <c r="E450">
        <v>10</v>
      </c>
      <c r="F450" s="3">
        <f>T_DONNEES[[#This Row],[Clics_]]/T_DONNEES[[#This Row],[Impressions]]</f>
        <v>2.1739130434782608E-2</v>
      </c>
      <c r="G450">
        <v>6</v>
      </c>
      <c r="H450" s="3">
        <f>T_DONNEES[[#This Row],[Conversions ]]/T_DONNEES[[#This Row],[Clics_]]</f>
        <v>0.6</v>
      </c>
      <c r="I450" s="4">
        <f>IFERROR(T_DONNEES[[#This Row],[Coût]]/T_DONNEES[[#This Row],[Conversions ]],"")</f>
        <v>2.2999999999999998</v>
      </c>
      <c r="J450">
        <f>T_DONNEES[[#This Row],[Conversions ]]*marge</f>
        <v>174</v>
      </c>
      <c r="K450" s="2">
        <f>(T_DONNEES[[#This Row],[Revenu]]-T_DONNEES[[#This Row],[Coût]])/T_DONNEES[[#This Row],[Coût]]</f>
        <v>11.608695652173914</v>
      </c>
      <c r="L450" s="2"/>
      <c r="M450" s="19">
        <f>T_DONNEES[[#This Row],[Conversions ]]*1.5</f>
        <v>9</v>
      </c>
    </row>
    <row r="451" spans="1:13" x14ac:dyDescent="0.25">
      <c r="A451" s="1">
        <v>44622</v>
      </c>
      <c r="B451" t="s">
        <v>31</v>
      </c>
      <c r="C451">
        <v>18.899999999999999</v>
      </c>
      <c r="D451">
        <v>630</v>
      </c>
      <c r="E451">
        <v>18</v>
      </c>
      <c r="F451" s="3">
        <f>T_DONNEES[[#This Row],[Clics_]]/T_DONNEES[[#This Row],[Impressions]]</f>
        <v>2.8571428571428571E-2</v>
      </c>
      <c r="G451">
        <v>3</v>
      </c>
      <c r="H451" s="3">
        <f>T_DONNEES[[#This Row],[Conversions ]]/T_DONNEES[[#This Row],[Clics_]]</f>
        <v>0.16666666666666666</v>
      </c>
      <c r="I451" s="4">
        <f>IFERROR(T_DONNEES[[#This Row],[Coût]]/T_DONNEES[[#This Row],[Conversions ]],"")</f>
        <v>6.3</v>
      </c>
      <c r="J451">
        <f>T_DONNEES[[#This Row],[Conversions ]]*marge</f>
        <v>87</v>
      </c>
      <c r="K451" s="2">
        <f>(T_DONNEES[[#This Row],[Revenu]]-T_DONNEES[[#This Row],[Coût]])/T_DONNEES[[#This Row],[Coût]]</f>
        <v>3.6031746031746033</v>
      </c>
      <c r="L451" s="2"/>
      <c r="M451" s="19">
        <f>T_DONNEES[[#This Row],[Conversions ]]*1.5</f>
        <v>4.5</v>
      </c>
    </row>
    <row r="452" spans="1:13" x14ac:dyDescent="0.25">
      <c r="A452" s="1">
        <v>44623</v>
      </c>
      <c r="B452" t="s">
        <v>2</v>
      </c>
      <c r="C452">
        <v>10.199999999999999</v>
      </c>
      <c r="D452">
        <v>340</v>
      </c>
      <c r="E452">
        <v>12</v>
      </c>
      <c r="F452" s="3">
        <f>T_DONNEES[[#This Row],[Clics_]]/T_DONNEES[[#This Row],[Impressions]]</f>
        <v>3.5294117647058823E-2</v>
      </c>
      <c r="G452">
        <v>6</v>
      </c>
      <c r="H452" s="3">
        <f>T_DONNEES[[#This Row],[Conversions ]]/T_DONNEES[[#This Row],[Clics_]]</f>
        <v>0.5</v>
      </c>
      <c r="I452" s="4">
        <f>IFERROR(T_DONNEES[[#This Row],[Coût]]/T_DONNEES[[#This Row],[Conversions ]],"")</f>
        <v>1.7</v>
      </c>
      <c r="J452">
        <f>T_DONNEES[[#This Row],[Conversions ]]*marge</f>
        <v>174</v>
      </c>
      <c r="K452" s="2">
        <f>(T_DONNEES[[#This Row],[Revenu]]-T_DONNEES[[#This Row],[Coût]])/T_DONNEES[[#This Row],[Coût]]</f>
        <v>16.058823529411768</v>
      </c>
      <c r="L452" s="2"/>
      <c r="M452" s="19">
        <f>T_DONNEES[[#This Row],[Conversions ]]*1.5</f>
        <v>9</v>
      </c>
    </row>
    <row r="453" spans="1:13" x14ac:dyDescent="0.25">
      <c r="A453" s="1">
        <v>44624</v>
      </c>
      <c r="B453" t="s">
        <v>2</v>
      </c>
      <c r="C453">
        <v>27.599999999999998</v>
      </c>
      <c r="D453">
        <v>920</v>
      </c>
      <c r="E453">
        <v>22</v>
      </c>
      <c r="F453" s="3">
        <f>T_DONNEES[[#This Row],[Clics_]]/T_DONNEES[[#This Row],[Impressions]]</f>
        <v>2.391304347826087E-2</v>
      </c>
      <c r="G453">
        <v>6</v>
      </c>
      <c r="H453" s="3">
        <f>T_DONNEES[[#This Row],[Conversions ]]/T_DONNEES[[#This Row],[Clics_]]</f>
        <v>0.27272727272727271</v>
      </c>
      <c r="I453" s="4">
        <f>IFERROR(T_DONNEES[[#This Row],[Coût]]/T_DONNEES[[#This Row],[Conversions ]],"")</f>
        <v>4.5999999999999996</v>
      </c>
      <c r="J453">
        <f>T_DONNEES[[#This Row],[Conversions ]]*marge</f>
        <v>174</v>
      </c>
      <c r="K453" s="2">
        <f>(T_DONNEES[[#This Row],[Revenu]]-T_DONNEES[[#This Row],[Coût]])/T_DONNEES[[#This Row],[Coût]]</f>
        <v>5.304347826086957</v>
      </c>
      <c r="L453" s="2"/>
      <c r="M453" s="19">
        <f>T_DONNEES[[#This Row],[Conversions ]]*1.5</f>
        <v>9</v>
      </c>
    </row>
    <row r="454" spans="1:13" x14ac:dyDescent="0.25">
      <c r="A454" s="1">
        <v>44625</v>
      </c>
      <c r="B454" t="s">
        <v>1</v>
      </c>
      <c r="C454">
        <v>18</v>
      </c>
      <c r="D454">
        <v>600</v>
      </c>
      <c r="E454">
        <v>18</v>
      </c>
      <c r="F454" s="3">
        <f>T_DONNEES[[#This Row],[Clics_]]/T_DONNEES[[#This Row],[Impressions]]</f>
        <v>0.03</v>
      </c>
      <c r="G454">
        <v>6</v>
      </c>
      <c r="H454" s="3">
        <f>T_DONNEES[[#This Row],[Conversions ]]/T_DONNEES[[#This Row],[Clics_]]</f>
        <v>0.33333333333333331</v>
      </c>
      <c r="I454" s="4">
        <f>IFERROR(T_DONNEES[[#This Row],[Coût]]/T_DONNEES[[#This Row],[Conversions ]],"")</f>
        <v>3</v>
      </c>
      <c r="J454">
        <f>T_DONNEES[[#This Row],[Conversions ]]*marge</f>
        <v>174</v>
      </c>
      <c r="K454" s="2">
        <f>(T_DONNEES[[#This Row],[Revenu]]-T_DONNEES[[#This Row],[Coût]])/T_DONNEES[[#This Row],[Coût]]</f>
        <v>8.6666666666666661</v>
      </c>
      <c r="L454" s="2"/>
      <c r="M454" s="19">
        <f>T_DONNEES[[#This Row],[Conversions ]]*1.5</f>
        <v>9</v>
      </c>
    </row>
    <row r="455" spans="1:13" x14ac:dyDescent="0.25">
      <c r="A455" s="1">
        <v>44626</v>
      </c>
      <c r="B455" t="s">
        <v>1</v>
      </c>
      <c r="C455">
        <v>24</v>
      </c>
      <c r="D455">
        <v>800</v>
      </c>
      <c r="E455">
        <v>18</v>
      </c>
      <c r="F455" s="3">
        <f>T_DONNEES[[#This Row],[Clics_]]/T_DONNEES[[#This Row],[Impressions]]</f>
        <v>2.2499999999999999E-2</v>
      </c>
      <c r="G455">
        <v>0</v>
      </c>
      <c r="H455" s="3">
        <f>T_DONNEES[[#This Row],[Conversions ]]/T_DONNEES[[#This Row],[Clics_]]</f>
        <v>0</v>
      </c>
      <c r="I455" s="4" t="str">
        <f>IFERROR(T_DONNEES[[#This Row],[Coût]]/T_DONNEES[[#This Row],[Conversions ]],"")</f>
        <v/>
      </c>
      <c r="J455">
        <f>T_DONNEES[[#This Row],[Conversions ]]*marge</f>
        <v>0</v>
      </c>
      <c r="K455" s="2">
        <f>(T_DONNEES[[#This Row],[Revenu]]-T_DONNEES[[#This Row],[Coût]])/T_DONNEES[[#This Row],[Coût]]</f>
        <v>-1</v>
      </c>
      <c r="L455" s="2"/>
      <c r="M455" s="19">
        <f>T_DONNEES[[#This Row],[Conversions ]]*1.5</f>
        <v>0</v>
      </c>
    </row>
    <row r="456" spans="1:13" x14ac:dyDescent="0.25">
      <c r="A456" s="1">
        <v>44627</v>
      </c>
      <c r="B456" t="s">
        <v>1</v>
      </c>
      <c r="C456">
        <v>7.1999999999999993</v>
      </c>
      <c r="D456">
        <v>240</v>
      </c>
      <c r="E456">
        <v>8</v>
      </c>
      <c r="F456" s="3">
        <f>T_DONNEES[[#This Row],[Clics_]]/T_DONNEES[[#This Row],[Impressions]]</f>
        <v>3.3333333333333333E-2</v>
      </c>
      <c r="G456">
        <v>6</v>
      </c>
      <c r="H456" s="3">
        <f>T_DONNEES[[#This Row],[Conversions ]]/T_DONNEES[[#This Row],[Clics_]]</f>
        <v>0.75</v>
      </c>
      <c r="I456" s="4">
        <f>IFERROR(T_DONNEES[[#This Row],[Coût]]/T_DONNEES[[#This Row],[Conversions ]],"")</f>
        <v>1.2</v>
      </c>
      <c r="J456">
        <f>T_DONNEES[[#This Row],[Conversions ]]*marge</f>
        <v>174</v>
      </c>
      <c r="K456" s="2">
        <f>(T_DONNEES[[#This Row],[Revenu]]-T_DONNEES[[#This Row],[Coût]])/T_DONNEES[[#This Row],[Coût]]</f>
        <v>23.166666666666671</v>
      </c>
      <c r="L456" s="2"/>
      <c r="M456" s="19">
        <f>T_DONNEES[[#This Row],[Conversions ]]*1.5</f>
        <v>9</v>
      </c>
    </row>
    <row r="457" spans="1:13" x14ac:dyDescent="0.25">
      <c r="A457" s="1">
        <v>44628</v>
      </c>
      <c r="B457" t="s">
        <v>2</v>
      </c>
      <c r="C457">
        <v>17.399999999999999</v>
      </c>
      <c r="D457">
        <v>580</v>
      </c>
      <c r="E457">
        <v>18</v>
      </c>
      <c r="F457" s="3">
        <f>T_DONNEES[[#This Row],[Clics_]]/T_DONNEES[[#This Row],[Impressions]]</f>
        <v>3.1034482758620689E-2</v>
      </c>
      <c r="G457">
        <v>3</v>
      </c>
      <c r="H457" s="3">
        <f>T_DONNEES[[#This Row],[Conversions ]]/T_DONNEES[[#This Row],[Clics_]]</f>
        <v>0.16666666666666666</v>
      </c>
      <c r="I457" s="4">
        <f>IFERROR(T_DONNEES[[#This Row],[Coût]]/T_DONNEES[[#This Row],[Conversions ]],"")</f>
        <v>5.8</v>
      </c>
      <c r="J457">
        <f>T_DONNEES[[#This Row],[Conversions ]]*marge</f>
        <v>87</v>
      </c>
      <c r="K457" s="2">
        <f>(T_DONNEES[[#This Row],[Revenu]]-T_DONNEES[[#This Row],[Coût]])/T_DONNEES[[#This Row],[Coût]]</f>
        <v>4</v>
      </c>
      <c r="L457" s="2"/>
      <c r="M457" s="19">
        <f>T_DONNEES[[#This Row],[Conversions ]]*1.5</f>
        <v>4.5</v>
      </c>
    </row>
    <row r="458" spans="1:13" x14ac:dyDescent="0.25">
      <c r="A458" s="1">
        <v>44629</v>
      </c>
      <c r="B458" t="s">
        <v>2</v>
      </c>
      <c r="C458">
        <v>21.599999999999998</v>
      </c>
      <c r="D458">
        <v>720</v>
      </c>
      <c r="E458">
        <v>14</v>
      </c>
      <c r="F458" s="3">
        <f>T_DONNEES[[#This Row],[Clics_]]/T_DONNEES[[#This Row],[Impressions]]</f>
        <v>1.9444444444444445E-2</v>
      </c>
      <c r="G458">
        <v>3</v>
      </c>
      <c r="H458" s="3">
        <f>T_DONNEES[[#This Row],[Conversions ]]/T_DONNEES[[#This Row],[Clics_]]</f>
        <v>0.21428571428571427</v>
      </c>
      <c r="I458" s="4">
        <f>IFERROR(T_DONNEES[[#This Row],[Coût]]/T_DONNEES[[#This Row],[Conversions ]],"")</f>
        <v>7.1999999999999993</v>
      </c>
      <c r="J458">
        <f>T_DONNEES[[#This Row],[Conversions ]]*marge</f>
        <v>87</v>
      </c>
      <c r="K458" s="2">
        <f>(T_DONNEES[[#This Row],[Revenu]]-T_DONNEES[[#This Row],[Coût]])/T_DONNEES[[#This Row],[Coût]]</f>
        <v>3.0277777777777781</v>
      </c>
      <c r="L458" s="2"/>
      <c r="M458" s="19">
        <f>T_DONNEES[[#This Row],[Conversions ]]*1.5</f>
        <v>4.5</v>
      </c>
    </row>
    <row r="459" spans="1:13" x14ac:dyDescent="0.25">
      <c r="A459" s="1">
        <v>44630</v>
      </c>
      <c r="B459" t="s">
        <v>1</v>
      </c>
      <c r="C459">
        <v>15.899999999999999</v>
      </c>
      <c r="D459">
        <v>530</v>
      </c>
      <c r="E459">
        <v>20</v>
      </c>
      <c r="F459" s="3">
        <f>T_DONNEES[[#This Row],[Clics_]]/T_DONNEES[[#This Row],[Impressions]]</f>
        <v>3.7735849056603772E-2</v>
      </c>
      <c r="G459">
        <v>6</v>
      </c>
      <c r="H459" s="3">
        <f>T_DONNEES[[#This Row],[Conversions ]]/T_DONNEES[[#This Row],[Clics_]]</f>
        <v>0.3</v>
      </c>
      <c r="I459" s="4">
        <f>IFERROR(T_DONNEES[[#This Row],[Coût]]/T_DONNEES[[#This Row],[Conversions ]],"")</f>
        <v>2.65</v>
      </c>
      <c r="J459">
        <f>T_DONNEES[[#This Row],[Conversions ]]*marge</f>
        <v>174</v>
      </c>
      <c r="K459" s="2">
        <f>(T_DONNEES[[#This Row],[Revenu]]-T_DONNEES[[#This Row],[Coût]])/T_DONNEES[[#This Row],[Coût]]</f>
        <v>9.9433962264150946</v>
      </c>
      <c r="L459" s="2"/>
      <c r="M459" s="19">
        <f>T_DONNEES[[#This Row],[Conversions ]]*1.5</f>
        <v>9</v>
      </c>
    </row>
    <row r="460" spans="1:13" x14ac:dyDescent="0.25">
      <c r="A460" s="1">
        <v>44631</v>
      </c>
      <c r="B460" t="s">
        <v>1</v>
      </c>
      <c r="C460">
        <v>25.8</v>
      </c>
      <c r="D460">
        <v>860</v>
      </c>
      <c r="E460">
        <v>26</v>
      </c>
      <c r="F460" s="3">
        <f>T_DONNEES[[#This Row],[Clics_]]/T_DONNEES[[#This Row],[Impressions]]</f>
        <v>3.0232558139534883E-2</v>
      </c>
      <c r="G460">
        <v>3</v>
      </c>
      <c r="H460" s="3">
        <f>T_DONNEES[[#This Row],[Conversions ]]/T_DONNEES[[#This Row],[Clics_]]</f>
        <v>0.11538461538461539</v>
      </c>
      <c r="I460" s="4">
        <f>IFERROR(T_DONNEES[[#This Row],[Coût]]/T_DONNEES[[#This Row],[Conversions ]],"")</f>
        <v>8.6</v>
      </c>
      <c r="J460">
        <f>T_DONNEES[[#This Row],[Conversions ]]*marge</f>
        <v>87</v>
      </c>
      <c r="K460" s="2">
        <f>(T_DONNEES[[#This Row],[Revenu]]-T_DONNEES[[#This Row],[Coût]])/T_DONNEES[[#This Row],[Coût]]</f>
        <v>2.3720930232558142</v>
      </c>
      <c r="L460" s="2"/>
      <c r="M460" s="19">
        <f>T_DONNEES[[#This Row],[Conversions ]]*1.5</f>
        <v>4.5</v>
      </c>
    </row>
    <row r="461" spans="1:13" x14ac:dyDescent="0.25">
      <c r="A461" s="1">
        <v>44632</v>
      </c>
      <c r="B461" t="s">
        <v>1</v>
      </c>
      <c r="C461">
        <v>13.5</v>
      </c>
      <c r="D461">
        <v>450</v>
      </c>
      <c r="E461">
        <v>12</v>
      </c>
      <c r="F461" s="3">
        <f>T_DONNEES[[#This Row],[Clics_]]/T_DONNEES[[#This Row],[Impressions]]</f>
        <v>2.6666666666666668E-2</v>
      </c>
      <c r="G461">
        <v>6</v>
      </c>
      <c r="H461" s="3">
        <f>T_DONNEES[[#This Row],[Conversions ]]/T_DONNEES[[#This Row],[Clics_]]</f>
        <v>0.5</v>
      </c>
      <c r="I461" s="4">
        <f>IFERROR(T_DONNEES[[#This Row],[Coût]]/T_DONNEES[[#This Row],[Conversions ]],"")</f>
        <v>2.25</v>
      </c>
      <c r="J461">
        <f>T_DONNEES[[#This Row],[Conversions ]]*marge</f>
        <v>174</v>
      </c>
      <c r="K461" s="2">
        <f>(T_DONNEES[[#This Row],[Revenu]]-T_DONNEES[[#This Row],[Coût]])/T_DONNEES[[#This Row],[Coût]]</f>
        <v>11.888888888888889</v>
      </c>
      <c r="L461" s="2"/>
      <c r="M461" s="19">
        <f>T_DONNEES[[#This Row],[Conversions ]]*1.5</f>
        <v>9</v>
      </c>
    </row>
    <row r="462" spans="1:13" x14ac:dyDescent="0.25">
      <c r="A462" s="1">
        <v>44633</v>
      </c>
      <c r="B462" t="s">
        <v>2</v>
      </c>
      <c r="C462">
        <v>29.4</v>
      </c>
      <c r="D462">
        <v>980</v>
      </c>
      <c r="E462">
        <v>22</v>
      </c>
      <c r="F462" s="3">
        <f>T_DONNEES[[#This Row],[Clics_]]/T_DONNEES[[#This Row],[Impressions]]</f>
        <v>2.2448979591836733E-2</v>
      </c>
      <c r="G462">
        <v>3</v>
      </c>
      <c r="H462" s="3">
        <f>T_DONNEES[[#This Row],[Conversions ]]/T_DONNEES[[#This Row],[Clics_]]</f>
        <v>0.13636363636363635</v>
      </c>
      <c r="I462" s="4">
        <f>IFERROR(T_DONNEES[[#This Row],[Coût]]/T_DONNEES[[#This Row],[Conversions ]],"")</f>
        <v>9.7999999999999989</v>
      </c>
      <c r="J462">
        <f>T_DONNEES[[#This Row],[Conversions ]]*marge</f>
        <v>87</v>
      </c>
      <c r="K462" s="2">
        <f>(T_DONNEES[[#This Row],[Revenu]]-T_DONNEES[[#This Row],[Coût]])/T_DONNEES[[#This Row],[Coût]]</f>
        <v>1.9591836734693879</v>
      </c>
      <c r="L462" s="2"/>
      <c r="M462" s="19">
        <f>T_DONNEES[[#This Row],[Conversions ]]*1.5</f>
        <v>4.5</v>
      </c>
    </row>
    <row r="463" spans="1:13" x14ac:dyDescent="0.25">
      <c r="A463" s="1">
        <v>44634</v>
      </c>
      <c r="B463" t="s">
        <v>1</v>
      </c>
      <c r="C463">
        <v>9.2999999999999989</v>
      </c>
      <c r="D463">
        <v>310</v>
      </c>
      <c r="E463">
        <v>10</v>
      </c>
      <c r="F463" s="3">
        <f>T_DONNEES[[#This Row],[Clics_]]/T_DONNEES[[#This Row],[Impressions]]</f>
        <v>3.2258064516129031E-2</v>
      </c>
      <c r="G463">
        <v>9</v>
      </c>
      <c r="H463" s="3">
        <f>T_DONNEES[[#This Row],[Conversions ]]/T_DONNEES[[#This Row],[Clics_]]</f>
        <v>0.9</v>
      </c>
      <c r="I463" s="4">
        <f>IFERROR(T_DONNEES[[#This Row],[Coût]]/T_DONNEES[[#This Row],[Conversions ]],"")</f>
        <v>1.0333333333333332</v>
      </c>
      <c r="J463">
        <f>T_DONNEES[[#This Row],[Conversions ]]*marge</f>
        <v>261</v>
      </c>
      <c r="K463" s="2">
        <f>(T_DONNEES[[#This Row],[Revenu]]-T_DONNEES[[#This Row],[Coût]])/T_DONNEES[[#This Row],[Coût]]</f>
        <v>27.06451612903226</v>
      </c>
      <c r="L463" s="2"/>
      <c r="M463" s="19">
        <f>T_DONNEES[[#This Row],[Conversions ]]*1.5</f>
        <v>13.5</v>
      </c>
    </row>
    <row r="464" spans="1:13" x14ac:dyDescent="0.25">
      <c r="A464" s="1">
        <v>44635</v>
      </c>
      <c r="B464" t="s">
        <v>31</v>
      </c>
      <c r="C464">
        <v>13.2</v>
      </c>
      <c r="D464">
        <v>440</v>
      </c>
      <c r="E464">
        <v>10</v>
      </c>
      <c r="F464" s="3">
        <f>T_DONNEES[[#This Row],[Clics_]]/T_DONNEES[[#This Row],[Impressions]]</f>
        <v>2.2727272727272728E-2</v>
      </c>
      <c r="G464">
        <v>3</v>
      </c>
      <c r="H464" s="3">
        <f>T_DONNEES[[#This Row],[Conversions ]]/T_DONNEES[[#This Row],[Clics_]]</f>
        <v>0.3</v>
      </c>
      <c r="I464" s="4">
        <f>IFERROR(T_DONNEES[[#This Row],[Coût]]/T_DONNEES[[#This Row],[Conversions ]],"")</f>
        <v>4.3999999999999995</v>
      </c>
      <c r="J464">
        <f>T_DONNEES[[#This Row],[Conversions ]]*marge</f>
        <v>87</v>
      </c>
      <c r="K464" s="2">
        <f>(T_DONNEES[[#This Row],[Revenu]]-T_DONNEES[[#This Row],[Coût]])/T_DONNEES[[#This Row],[Coût]]</f>
        <v>5.5909090909090908</v>
      </c>
      <c r="L464" s="2"/>
      <c r="M464" s="19">
        <f>T_DONNEES[[#This Row],[Conversions ]]*1.5</f>
        <v>4.5</v>
      </c>
    </row>
    <row r="465" spans="1:13" x14ac:dyDescent="0.25">
      <c r="A465" s="1">
        <v>44636</v>
      </c>
      <c r="B465" t="s">
        <v>2</v>
      </c>
      <c r="C465">
        <v>4.5</v>
      </c>
      <c r="D465">
        <v>150</v>
      </c>
      <c r="E465">
        <v>8</v>
      </c>
      <c r="F465" s="3">
        <f>T_DONNEES[[#This Row],[Clics_]]/T_DONNEES[[#This Row],[Impressions]]</f>
        <v>5.3333333333333337E-2</v>
      </c>
      <c r="G465">
        <v>3</v>
      </c>
      <c r="H465" s="3">
        <f>T_DONNEES[[#This Row],[Conversions ]]/T_DONNEES[[#This Row],[Clics_]]</f>
        <v>0.375</v>
      </c>
      <c r="I465" s="4">
        <f>IFERROR(T_DONNEES[[#This Row],[Coût]]/T_DONNEES[[#This Row],[Conversions ]],"")</f>
        <v>1.5</v>
      </c>
      <c r="J465">
        <f>T_DONNEES[[#This Row],[Conversions ]]*marge</f>
        <v>87</v>
      </c>
      <c r="K465" s="2">
        <f>(T_DONNEES[[#This Row],[Revenu]]-T_DONNEES[[#This Row],[Coût]])/T_DONNEES[[#This Row],[Coût]]</f>
        <v>18.333333333333332</v>
      </c>
      <c r="L465" s="2"/>
      <c r="M465" s="19">
        <f>T_DONNEES[[#This Row],[Conversions ]]*1.5</f>
        <v>4.5</v>
      </c>
    </row>
    <row r="466" spans="1:13" x14ac:dyDescent="0.25">
      <c r="A466" s="1">
        <v>44637</v>
      </c>
      <c r="B466" t="s">
        <v>2</v>
      </c>
      <c r="C466">
        <v>16.8</v>
      </c>
      <c r="D466">
        <v>560</v>
      </c>
      <c r="E466">
        <v>12</v>
      </c>
      <c r="F466" s="3">
        <f>T_DONNEES[[#This Row],[Clics_]]/T_DONNEES[[#This Row],[Impressions]]</f>
        <v>2.1428571428571429E-2</v>
      </c>
      <c r="G466">
        <v>0</v>
      </c>
      <c r="H466" s="3">
        <f>T_DONNEES[[#This Row],[Conversions ]]/T_DONNEES[[#This Row],[Clics_]]</f>
        <v>0</v>
      </c>
      <c r="I466" s="4" t="str">
        <f>IFERROR(T_DONNEES[[#This Row],[Coût]]/T_DONNEES[[#This Row],[Conversions ]],"")</f>
        <v/>
      </c>
      <c r="J466">
        <f>T_DONNEES[[#This Row],[Conversions ]]*marge</f>
        <v>0</v>
      </c>
      <c r="K466" s="2">
        <f>(T_DONNEES[[#This Row],[Revenu]]-T_DONNEES[[#This Row],[Coût]])/T_DONNEES[[#This Row],[Coût]]</f>
        <v>-1</v>
      </c>
      <c r="L466" s="2"/>
      <c r="M466" s="19">
        <f>T_DONNEES[[#This Row],[Conversions ]]*1.5</f>
        <v>0</v>
      </c>
    </row>
    <row r="467" spans="1:13" x14ac:dyDescent="0.25">
      <c r="A467" s="1">
        <v>44638</v>
      </c>
      <c r="B467" t="s">
        <v>2</v>
      </c>
      <c r="C467">
        <v>24</v>
      </c>
      <c r="D467">
        <v>800</v>
      </c>
      <c r="E467">
        <v>20</v>
      </c>
      <c r="F467" s="3">
        <f>T_DONNEES[[#This Row],[Clics_]]/T_DONNEES[[#This Row],[Impressions]]</f>
        <v>2.5000000000000001E-2</v>
      </c>
      <c r="G467">
        <v>6</v>
      </c>
      <c r="H467" s="3">
        <f>T_DONNEES[[#This Row],[Conversions ]]/T_DONNEES[[#This Row],[Clics_]]</f>
        <v>0.3</v>
      </c>
      <c r="I467" s="4">
        <f>IFERROR(T_DONNEES[[#This Row],[Coût]]/T_DONNEES[[#This Row],[Conversions ]],"")</f>
        <v>4</v>
      </c>
      <c r="J467">
        <f>T_DONNEES[[#This Row],[Conversions ]]*marge</f>
        <v>174</v>
      </c>
      <c r="K467" s="2">
        <f>(T_DONNEES[[#This Row],[Revenu]]-T_DONNEES[[#This Row],[Coût]])/T_DONNEES[[#This Row],[Coût]]</f>
        <v>6.25</v>
      </c>
      <c r="L467" s="2"/>
      <c r="M467" s="19">
        <f>T_DONNEES[[#This Row],[Conversions ]]*1.5</f>
        <v>9</v>
      </c>
    </row>
    <row r="468" spans="1:13" x14ac:dyDescent="0.25">
      <c r="A468" s="1">
        <v>44639</v>
      </c>
      <c r="B468" t="s">
        <v>1</v>
      </c>
      <c r="C468">
        <v>21.599999999999998</v>
      </c>
      <c r="D468">
        <v>720</v>
      </c>
      <c r="E468">
        <v>22</v>
      </c>
      <c r="F468" s="3">
        <f>T_DONNEES[[#This Row],[Clics_]]/T_DONNEES[[#This Row],[Impressions]]</f>
        <v>3.0555555555555555E-2</v>
      </c>
      <c r="G468">
        <v>9</v>
      </c>
      <c r="H468" s="3">
        <f>T_DONNEES[[#This Row],[Conversions ]]/T_DONNEES[[#This Row],[Clics_]]</f>
        <v>0.40909090909090912</v>
      </c>
      <c r="I468" s="4">
        <f>IFERROR(T_DONNEES[[#This Row],[Coût]]/T_DONNEES[[#This Row],[Conversions ]],"")</f>
        <v>2.4</v>
      </c>
      <c r="J468">
        <f>T_DONNEES[[#This Row],[Conversions ]]*marge</f>
        <v>261</v>
      </c>
      <c r="K468" s="2">
        <f>(T_DONNEES[[#This Row],[Revenu]]-T_DONNEES[[#This Row],[Coût]])/T_DONNEES[[#This Row],[Coût]]</f>
        <v>11.083333333333334</v>
      </c>
      <c r="L468" s="2"/>
      <c r="M468" s="19">
        <f>T_DONNEES[[#This Row],[Conversions ]]*1.5</f>
        <v>13.5</v>
      </c>
    </row>
    <row r="469" spans="1:13" x14ac:dyDescent="0.25">
      <c r="A469" s="1">
        <v>44640</v>
      </c>
      <c r="B469" t="s">
        <v>1</v>
      </c>
      <c r="C469">
        <v>15</v>
      </c>
      <c r="D469">
        <v>500</v>
      </c>
      <c r="E469">
        <v>12</v>
      </c>
      <c r="F469" s="3">
        <f>T_DONNEES[[#This Row],[Clics_]]/T_DONNEES[[#This Row],[Impressions]]</f>
        <v>2.4E-2</v>
      </c>
      <c r="G469">
        <v>9</v>
      </c>
      <c r="H469" s="3">
        <f>T_DONNEES[[#This Row],[Conversions ]]/T_DONNEES[[#This Row],[Clics_]]</f>
        <v>0.75</v>
      </c>
      <c r="I469" s="4">
        <f>IFERROR(T_DONNEES[[#This Row],[Coût]]/T_DONNEES[[#This Row],[Conversions ]],"")</f>
        <v>1.6666666666666667</v>
      </c>
      <c r="J469">
        <f>T_DONNEES[[#This Row],[Conversions ]]*marge</f>
        <v>261</v>
      </c>
      <c r="K469" s="2">
        <f>(T_DONNEES[[#This Row],[Revenu]]-T_DONNEES[[#This Row],[Coût]])/T_DONNEES[[#This Row],[Coût]]</f>
        <v>16.399999999999999</v>
      </c>
      <c r="L469" s="2"/>
      <c r="M469" s="19">
        <f>T_DONNEES[[#This Row],[Conversions ]]*1.5</f>
        <v>13.5</v>
      </c>
    </row>
    <row r="470" spans="1:13" x14ac:dyDescent="0.25">
      <c r="A470" s="1">
        <v>44641</v>
      </c>
      <c r="B470" t="s">
        <v>1</v>
      </c>
      <c r="C470">
        <v>6.3</v>
      </c>
      <c r="D470">
        <v>210</v>
      </c>
      <c r="E470">
        <v>4</v>
      </c>
      <c r="F470" s="3">
        <f>T_DONNEES[[#This Row],[Clics_]]/T_DONNEES[[#This Row],[Impressions]]</f>
        <v>1.9047619047619049E-2</v>
      </c>
      <c r="G470">
        <v>3</v>
      </c>
      <c r="H470" s="3">
        <f>T_DONNEES[[#This Row],[Conversions ]]/T_DONNEES[[#This Row],[Clics_]]</f>
        <v>0.75</v>
      </c>
      <c r="I470" s="4">
        <f>IFERROR(T_DONNEES[[#This Row],[Coût]]/T_DONNEES[[#This Row],[Conversions ]],"")</f>
        <v>2.1</v>
      </c>
      <c r="J470">
        <f>T_DONNEES[[#This Row],[Conversions ]]*marge</f>
        <v>87</v>
      </c>
      <c r="K470" s="2">
        <f>(T_DONNEES[[#This Row],[Revenu]]-T_DONNEES[[#This Row],[Coût]])/T_DONNEES[[#This Row],[Coût]]</f>
        <v>12.80952380952381</v>
      </c>
      <c r="L470" s="2"/>
      <c r="M470" s="19">
        <f>T_DONNEES[[#This Row],[Conversions ]]*1.5</f>
        <v>4.5</v>
      </c>
    </row>
    <row r="471" spans="1:13" x14ac:dyDescent="0.25">
      <c r="A471" s="1">
        <v>44642</v>
      </c>
      <c r="B471" t="s">
        <v>2</v>
      </c>
      <c r="C471">
        <v>22.2</v>
      </c>
      <c r="D471">
        <v>740</v>
      </c>
      <c r="E471">
        <v>22</v>
      </c>
      <c r="F471" s="3">
        <f>T_DONNEES[[#This Row],[Clics_]]/T_DONNEES[[#This Row],[Impressions]]</f>
        <v>2.9729729729729731E-2</v>
      </c>
      <c r="G471">
        <v>9</v>
      </c>
      <c r="H471" s="3">
        <f>T_DONNEES[[#This Row],[Conversions ]]/T_DONNEES[[#This Row],[Clics_]]</f>
        <v>0.40909090909090912</v>
      </c>
      <c r="I471" s="4">
        <f>IFERROR(T_DONNEES[[#This Row],[Coût]]/T_DONNEES[[#This Row],[Conversions ]],"")</f>
        <v>2.4666666666666668</v>
      </c>
      <c r="J471">
        <f>T_DONNEES[[#This Row],[Conversions ]]*marge</f>
        <v>261</v>
      </c>
      <c r="K471" s="2">
        <f>(T_DONNEES[[#This Row],[Revenu]]-T_DONNEES[[#This Row],[Coût]])/T_DONNEES[[#This Row],[Coût]]</f>
        <v>10.756756756756758</v>
      </c>
      <c r="L471" s="2"/>
      <c r="M471" s="19">
        <f>T_DONNEES[[#This Row],[Conversions ]]*1.5</f>
        <v>13.5</v>
      </c>
    </row>
    <row r="472" spans="1:13" x14ac:dyDescent="0.25">
      <c r="A472" s="1">
        <v>44643</v>
      </c>
      <c r="B472" t="s">
        <v>1</v>
      </c>
      <c r="C472">
        <v>10.5</v>
      </c>
      <c r="D472">
        <v>350</v>
      </c>
      <c r="E472">
        <v>8</v>
      </c>
      <c r="F472" s="3">
        <f>T_DONNEES[[#This Row],[Clics_]]/T_DONNEES[[#This Row],[Impressions]]</f>
        <v>2.2857142857142857E-2</v>
      </c>
      <c r="G472">
        <v>3</v>
      </c>
      <c r="H472" s="3">
        <f>T_DONNEES[[#This Row],[Conversions ]]/T_DONNEES[[#This Row],[Clics_]]</f>
        <v>0.375</v>
      </c>
      <c r="I472" s="4">
        <f>IFERROR(T_DONNEES[[#This Row],[Coût]]/T_DONNEES[[#This Row],[Conversions ]],"")</f>
        <v>3.5</v>
      </c>
      <c r="J472">
        <f>T_DONNEES[[#This Row],[Conversions ]]*marge</f>
        <v>87</v>
      </c>
      <c r="K472" s="2">
        <f>(T_DONNEES[[#This Row],[Revenu]]-T_DONNEES[[#This Row],[Coût]])/T_DONNEES[[#This Row],[Coût]]</f>
        <v>7.2857142857142856</v>
      </c>
      <c r="L472" s="2"/>
      <c r="M472" s="19">
        <f>T_DONNEES[[#This Row],[Conversions ]]*1.5</f>
        <v>4.5</v>
      </c>
    </row>
    <row r="473" spans="1:13" x14ac:dyDescent="0.25">
      <c r="A473" s="1">
        <v>44644</v>
      </c>
      <c r="B473" t="s">
        <v>31</v>
      </c>
      <c r="C473">
        <v>3</v>
      </c>
      <c r="D473">
        <v>100</v>
      </c>
      <c r="E473">
        <v>2</v>
      </c>
      <c r="F473" s="3">
        <f>T_DONNEES[[#This Row],[Clics_]]/T_DONNEES[[#This Row],[Impressions]]</f>
        <v>0.02</v>
      </c>
      <c r="G473">
        <v>6</v>
      </c>
      <c r="H473" s="3">
        <f>T_DONNEES[[#This Row],[Conversions ]]/T_DONNEES[[#This Row],[Clics_]]</f>
        <v>3</v>
      </c>
      <c r="I473" s="4">
        <f>IFERROR(T_DONNEES[[#This Row],[Coût]]/T_DONNEES[[#This Row],[Conversions ]],"")</f>
        <v>0.5</v>
      </c>
      <c r="J473">
        <f>T_DONNEES[[#This Row],[Conversions ]]*marge</f>
        <v>174</v>
      </c>
      <c r="K473" s="2">
        <f>(T_DONNEES[[#This Row],[Revenu]]-T_DONNEES[[#This Row],[Coût]])/T_DONNEES[[#This Row],[Coût]]</f>
        <v>57</v>
      </c>
      <c r="L473" s="2"/>
      <c r="M473" s="19">
        <f>T_DONNEES[[#This Row],[Conversions ]]*1.5</f>
        <v>9</v>
      </c>
    </row>
    <row r="474" spans="1:13" x14ac:dyDescent="0.25">
      <c r="A474" s="1">
        <v>44645</v>
      </c>
      <c r="B474" t="s">
        <v>2</v>
      </c>
      <c r="C474">
        <v>6.8999999999999995</v>
      </c>
      <c r="D474">
        <v>230</v>
      </c>
      <c r="E474">
        <v>4</v>
      </c>
      <c r="F474" s="3">
        <f>T_DONNEES[[#This Row],[Clics_]]/T_DONNEES[[#This Row],[Impressions]]</f>
        <v>1.7391304347826087E-2</v>
      </c>
      <c r="G474">
        <v>6</v>
      </c>
      <c r="H474" s="3">
        <f>T_DONNEES[[#This Row],[Conversions ]]/T_DONNEES[[#This Row],[Clics_]]</f>
        <v>1.5</v>
      </c>
      <c r="I474" s="4">
        <f>IFERROR(T_DONNEES[[#This Row],[Coût]]/T_DONNEES[[#This Row],[Conversions ]],"")</f>
        <v>1.1499999999999999</v>
      </c>
      <c r="J474">
        <f>T_DONNEES[[#This Row],[Conversions ]]*marge</f>
        <v>174</v>
      </c>
      <c r="K474" s="2">
        <f>(T_DONNEES[[#This Row],[Revenu]]-T_DONNEES[[#This Row],[Coût]])/T_DONNEES[[#This Row],[Coût]]</f>
        <v>24.217391304347828</v>
      </c>
      <c r="L474" s="2"/>
      <c r="M474" s="19">
        <f>T_DONNEES[[#This Row],[Conversions ]]*1.5</f>
        <v>9</v>
      </c>
    </row>
    <row r="475" spans="1:13" x14ac:dyDescent="0.25">
      <c r="A475" s="1">
        <v>44646</v>
      </c>
      <c r="B475" t="s">
        <v>2</v>
      </c>
      <c r="C475">
        <v>29.099999999999998</v>
      </c>
      <c r="D475">
        <v>970</v>
      </c>
      <c r="E475">
        <v>26</v>
      </c>
      <c r="F475" s="3">
        <f>T_DONNEES[[#This Row],[Clics_]]/T_DONNEES[[#This Row],[Impressions]]</f>
        <v>2.6804123711340205E-2</v>
      </c>
      <c r="G475">
        <v>6</v>
      </c>
      <c r="H475" s="3">
        <f>T_DONNEES[[#This Row],[Conversions ]]/T_DONNEES[[#This Row],[Clics_]]</f>
        <v>0.23076923076923078</v>
      </c>
      <c r="I475" s="4">
        <f>IFERROR(T_DONNEES[[#This Row],[Coût]]/T_DONNEES[[#This Row],[Conversions ]],"")</f>
        <v>4.8499999999999996</v>
      </c>
      <c r="J475">
        <f>T_DONNEES[[#This Row],[Conversions ]]*marge</f>
        <v>174</v>
      </c>
      <c r="K475" s="2">
        <f>(T_DONNEES[[#This Row],[Revenu]]-T_DONNEES[[#This Row],[Coût]])/T_DONNEES[[#This Row],[Coût]]</f>
        <v>4.97938144329897</v>
      </c>
      <c r="L475" s="2"/>
      <c r="M475" s="19">
        <f>T_DONNEES[[#This Row],[Conversions ]]*1.5</f>
        <v>9</v>
      </c>
    </row>
    <row r="476" spans="1:13" x14ac:dyDescent="0.25">
      <c r="A476" s="1">
        <v>44647</v>
      </c>
      <c r="B476" t="s">
        <v>2</v>
      </c>
      <c r="C476">
        <v>19.5</v>
      </c>
      <c r="D476">
        <v>650</v>
      </c>
      <c r="E476">
        <v>22</v>
      </c>
      <c r="F476" s="3">
        <f>T_DONNEES[[#This Row],[Clics_]]/T_DONNEES[[#This Row],[Impressions]]</f>
        <v>3.3846153846153845E-2</v>
      </c>
      <c r="G476">
        <v>0</v>
      </c>
      <c r="H476" s="3">
        <f>T_DONNEES[[#This Row],[Conversions ]]/T_DONNEES[[#This Row],[Clics_]]</f>
        <v>0</v>
      </c>
      <c r="I476" s="4" t="str">
        <f>IFERROR(T_DONNEES[[#This Row],[Coût]]/T_DONNEES[[#This Row],[Conversions ]],"")</f>
        <v/>
      </c>
      <c r="J476">
        <f>T_DONNEES[[#This Row],[Conversions ]]*marge</f>
        <v>0</v>
      </c>
      <c r="K476" s="2">
        <f>(T_DONNEES[[#This Row],[Revenu]]-T_DONNEES[[#This Row],[Coût]])/T_DONNEES[[#This Row],[Coût]]</f>
        <v>-1</v>
      </c>
      <c r="L476" s="2"/>
      <c r="M476" s="19">
        <f>T_DONNEES[[#This Row],[Conversions ]]*1.5</f>
        <v>0</v>
      </c>
    </row>
    <row r="477" spans="1:13" x14ac:dyDescent="0.25">
      <c r="A477" s="1">
        <v>44648</v>
      </c>
      <c r="B477" t="s">
        <v>2</v>
      </c>
      <c r="C477">
        <v>11.1</v>
      </c>
      <c r="D477">
        <v>370</v>
      </c>
      <c r="E477">
        <v>16</v>
      </c>
      <c r="F477" s="3">
        <f>T_DONNEES[[#This Row],[Clics_]]/T_DONNEES[[#This Row],[Impressions]]</f>
        <v>4.3243243243243246E-2</v>
      </c>
      <c r="G477">
        <v>0</v>
      </c>
      <c r="H477" s="3">
        <f>T_DONNEES[[#This Row],[Conversions ]]/T_DONNEES[[#This Row],[Clics_]]</f>
        <v>0</v>
      </c>
      <c r="I477" s="4" t="str">
        <f>IFERROR(T_DONNEES[[#This Row],[Coût]]/T_DONNEES[[#This Row],[Conversions ]],"")</f>
        <v/>
      </c>
      <c r="J477">
        <f>T_DONNEES[[#This Row],[Conversions ]]*marge</f>
        <v>0</v>
      </c>
      <c r="K477" s="2">
        <f>(T_DONNEES[[#This Row],[Revenu]]-T_DONNEES[[#This Row],[Coût]])/T_DONNEES[[#This Row],[Coût]]</f>
        <v>-1</v>
      </c>
      <c r="L477" s="2"/>
      <c r="M477" s="19">
        <f>T_DONNEES[[#This Row],[Conversions ]]*1.5</f>
        <v>0</v>
      </c>
    </row>
    <row r="478" spans="1:13" x14ac:dyDescent="0.25">
      <c r="A478" s="1">
        <v>44649</v>
      </c>
      <c r="B478" t="s">
        <v>1</v>
      </c>
      <c r="C478">
        <v>4.2</v>
      </c>
      <c r="D478">
        <v>140</v>
      </c>
      <c r="E478">
        <v>6</v>
      </c>
      <c r="F478" s="3">
        <f>T_DONNEES[[#This Row],[Clics_]]/T_DONNEES[[#This Row],[Impressions]]</f>
        <v>4.2857142857142858E-2</v>
      </c>
      <c r="G478">
        <v>3</v>
      </c>
      <c r="H478" s="3">
        <f>T_DONNEES[[#This Row],[Conversions ]]/T_DONNEES[[#This Row],[Clics_]]</f>
        <v>0.5</v>
      </c>
      <c r="I478" s="4">
        <f>IFERROR(T_DONNEES[[#This Row],[Coût]]/T_DONNEES[[#This Row],[Conversions ]],"")</f>
        <v>1.4000000000000001</v>
      </c>
      <c r="J478">
        <f>T_DONNEES[[#This Row],[Conversions ]]*marge</f>
        <v>87</v>
      </c>
      <c r="K478" s="2">
        <f>(T_DONNEES[[#This Row],[Revenu]]-T_DONNEES[[#This Row],[Coût]])/T_DONNEES[[#This Row],[Coût]]</f>
        <v>19.714285714285712</v>
      </c>
      <c r="L478" s="2"/>
      <c r="M478" s="19">
        <f>T_DONNEES[[#This Row],[Conversions ]]*1.5</f>
        <v>4.5</v>
      </c>
    </row>
    <row r="479" spans="1:13" x14ac:dyDescent="0.25">
      <c r="A479" s="1">
        <v>44650</v>
      </c>
      <c r="B479" t="s">
        <v>1</v>
      </c>
      <c r="C479">
        <v>22.5</v>
      </c>
      <c r="D479">
        <v>750</v>
      </c>
      <c r="E479">
        <v>22</v>
      </c>
      <c r="F479" s="3">
        <f>T_DONNEES[[#This Row],[Clics_]]/T_DONNEES[[#This Row],[Impressions]]</f>
        <v>2.9333333333333333E-2</v>
      </c>
      <c r="G479">
        <v>9</v>
      </c>
      <c r="H479" s="3">
        <f>T_DONNEES[[#This Row],[Conversions ]]/T_DONNEES[[#This Row],[Clics_]]</f>
        <v>0.40909090909090912</v>
      </c>
      <c r="I479" s="4">
        <f>IFERROR(T_DONNEES[[#This Row],[Coût]]/T_DONNEES[[#This Row],[Conversions ]],"")</f>
        <v>2.5</v>
      </c>
      <c r="J479">
        <f>T_DONNEES[[#This Row],[Conversions ]]*marge</f>
        <v>261</v>
      </c>
      <c r="K479" s="2">
        <f>(T_DONNEES[[#This Row],[Revenu]]-T_DONNEES[[#This Row],[Coût]])/T_DONNEES[[#This Row],[Coût]]</f>
        <v>10.6</v>
      </c>
      <c r="L479" s="2"/>
      <c r="M479" s="19">
        <f>T_DONNEES[[#This Row],[Conversions ]]*1.5</f>
        <v>13.5</v>
      </c>
    </row>
    <row r="480" spans="1:13" x14ac:dyDescent="0.25">
      <c r="A480" s="1">
        <v>44651</v>
      </c>
      <c r="B480" t="s">
        <v>1</v>
      </c>
      <c r="C480">
        <v>10.799999999999999</v>
      </c>
      <c r="D480">
        <v>360</v>
      </c>
      <c r="E480">
        <v>16</v>
      </c>
      <c r="F480" s="3">
        <f>T_DONNEES[[#This Row],[Clics_]]/T_DONNEES[[#This Row],[Impressions]]</f>
        <v>4.4444444444444446E-2</v>
      </c>
      <c r="G480">
        <v>3</v>
      </c>
      <c r="H480" s="3">
        <f>T_DONNEES[[#This Row],[Conversions ]]/T_DONNEES[[#This Row],[Clics_]]</f>
        <v>0.1875</v>
      </c>
      <c r="I480" s="4">
        <f>IFERROR(T_DONNEES[[#This Row],[Coût]]/T_DONNEES[[#This Row],[Conversions ]],"")</f>
        <v>3.5999999999999996</v>
      </c>
      <c r="J480">
        <f>T_DONNEES[[#This Row],[Conversions ]]*marge</f>
        <v>87</v>
      </c>
      <c r="K480" s="2">
        <f>(T_DONNEES[[#This Row],[Revenu]]-T_DONNEES[[#This Row],[Coût]])/T_DONNEES[[#This Row],[Coût]]</f>
        <v>7.0555555555555562</v>
      </c>
      <c r="L480" s="2"/>
      <c r="M480" s="19">
        <f>T_DONNEES[[#This Row],[Conversions ]]*1.5</f>
        <v>4.5</v>
      </c>
    </row>
  </sheetData>
  <dataValidations count="1">
    <dataValidation type="list" allowBlank="1" showInputMessage="1" showErrorMessage="1" sqref="B2:B480" xr:uid="{00000000-0002-0000-0000-000000000000}">
      <formula1>Liste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26"/>
  <sheetViews>
    <sheetView zoomScale="110" zoomScaleNormal="110" workbookViewId="0">
      <selection activeCell="I4" sqref="I4 I21"/>
      <pivotSelection pane="bottomRight" showHeader="1" axis="axisRow" activeRow="3" activeCol="8" previousRow="3" previousCol="8" click="1" r:id="rId2">
        <pivotArea dataOnly="0" labelOnly="1" fieldPosition="0">
          <references count="1">
            <reference field="12" count="0"/>
          </references>
        </pivotArea>
      </pivotSelection>
    </sheetView>
  </sheetViews>
  <sheetFormatPr baseColWidth="10" defaultRowHeight="15" x14ac:dyDescent="0.25"/>
  <cols>
    <col min="1" max="1" width="5.5703125" customWidth="1"/>
    <col min="2" max="2" width="21" bestFit="1" customWidth="1"/>
    <col min="3" max="3" width="6.85546875" bestFit="1" customWidth="1"/>
    <col min="4" max="4" width="8" bestFit="1" customWidth="1"/>
    <col min="5" max="5" width="4.42578125" customWidth="1"/>
    <col min="6" max="6" width="21" bestFit="1" customWidth="1"/>
    <col min="7" max="7" width="15.85546875" bestFit="1" customWidth="1"/>
    <col min="8" max="8" width="3.7109375" customWidth="1"/>
    <col min="9" max="9" width="21" bestFit="1" customWidth="1"/>
    <col min="10" max="10" width="5.140625" bestFit="1" customWidth="1"/>
    <col min="11" max="11" width="12.28515625" bestFit="1" customWidth="1"/>
    <col min="12" max="12" width="14.5703125" customWidth="1"/>
    <col min="13" max="13" width="21" bestFit="1" customWidth="1"/>
    <col min="14" max="14" width="30.85546875" bestFit="1" customWidth="1"/>
    <col min="16" max="16" width="21.5703125" bestFit="1" customWidth="1"/>
    <col min="17" max="17" width="15.85546875" bestFit="1" customWidth="1"/>
  </cols>
  <sheetData>
    <row r="1" spans="2:14" x14ac:dyDescent="0.25">
      <c r="B1" s="12" t="s">
        <v>27</v>
      </c>
      <c r="F1" s="12" t="s">
        <v>40</v>
      </c>
      <c r="I1" s="12" t="s">
        <v>28</v>
      </c>
      <c r="M1" s="12" t="s">
        <v>41</v>
      </c>
    </row>
    <row r="3" spans="2:14" x14ac:dyDescent="0.25">
      <c r="B3" s="7" t="s">
        <v>3</v>
      </c>
      <c r="C3" s="5" t="s">
        <v>25</v>
      </c>
      <c r="D3" s="5" t="s">
        <v>26</v>
      </c>
      <c r="F3" s="7" t="s">
        <v>3</v>
      </c>
      <c r="G3" t="s">
        <v>12</v>
      </c>
      <c r="I3" s="7" t="s">
        <v>3</v>
      </c>
      <c r="J3" t="s">
        <v>39</v>
      </c>
      <c r="K3" t="s">
        <v>42</v>
      </c>
      <c r="M3" s="7" t="s">
        <v>3</v>
      </c>
      <c r="N3" t="s">
        <v>34</v>
      </c>
    </row>
    <row r="4" spans="2:14" x14ac:dyDescent="0.25">
      <c r="B4" s="8" t="s">
        <v>31</v>
      </c>
      <c r="C4" s="13">
        <v>885.59999999999991</v>
      </c>
      <c r="D4" s="13">
        <v>2436</v>
      </c>
      <c r="F4" s="8" t="s">
        <v>31</v>
      </c>
      <c r="G4" s="10">
        <v>3.2159466392897316</v>
      </c>
      <c r="H4" s="10"/>
      <c r="I4" s="8" t="s">
        <v>5</v>
      </c>
      <c r="J4" s="26">
        <v>3064</v>
      </c>
      <c r="K4" s="26">
        <v>566</v>
      </c>
      <c r="M4" s="8" t="s">
        <v>5</v>
      </c>
      <c r="N4" s="14">
        <v>10.203620689655169</v>
      </c>
    </row>
    <row r="5" spans="2:14" x14ac:dyDescent="0.25">
      <c r="B5" s="8" t="s">
        <v>2</v>
      </c>
      <c r="C5" s="13">
        <v>3339.9000000000015</v>
      </c>
      <c r="D5" s="13">
        <v>10759</v>
      </c>
      <c r="F5" s="8" t="s">
        <v>1</v>
      </c>
      <c r="G5" s="10">
        <v>3.6932671863283182</v>
      </c>
      <c r="H5" s="10"/>
      <c r="I5" s="9" t="s">
        <v>6</v>
      </c>
      <c r="J5" s="26">
        <v>880</v>
      </c>
      <c r="K5" s="26">
        <v>165</v>
      </c>
      <c r="M5" s="9" t="s">
        <v>6</v>
      </c>
      <c r="N5" s="14">
        <v>10.72559523809524</v>
      </c>
    </row>
    <row r="6" spans="2:14" x14ac:dyDescent="0.25">
      <c r="B6" s="8" t="s">
        <v>1</v>
      </c>
      <c r="C6" s="13">
        <v>3479.4000000000024</v>
      </c>
      <c r="D6" s="13">
        <v>12267</v>
      </c>
      <c r="F6" s="8" t="s">
        <v>2</v>
      </c>
      <c r="G6" s="10">
        <v>3.8971721351983906</v>
      </c>
      <c r="H6" s="10"/>
      <c r="I6" s="11" t="s">
        <v>13</v>
      </c>
      <c r="J6" s="26">
        <v>415</v>
      </c>
      <c r="K6" s="26">
        <v>87</v>
      </c>
      <c r="M6" s="11" t="s">
        <v>13</v>
      </c>
      <c r="N6" s="14">
        <v>10.296428571428569</v>
      </c>
    </row>
    <row r="7" spans="2:14" x14ac:dyDescent="0.25">
      <c r="B7" s="8" t="s">
        <v>4</v>
      </c>
      <c r="C7" s="13">
        <v>7704.9000000000033</v>
      </c>
      <c r="D7" s="13">
        <v>25462</v>
      </c>
      <c r="F7" s="8" t="s">
        <v>4</v>
      </c>
      <c r="G7" s="10">
        <v>3.7271484179090093</v>
      </c>
      <c r="H7" s="10"/>
      <c r="I7" s="11" t="s">
        <v>14</v>
      </c>
      <c r="J7" s="26">
        <v>233</v>
      </c>
      <c r="K7" s="26">
        <v>38</v>
      </c>
      <c r="M7" s="11" t="s">
        <v>14</v>
      </c>
      <c r="N7" s="14">
        <v>11.338095238095237</v>
      </c>
    </row>
    <row r="8" spans="2:14" x14ac:dyDescent="0.25">
      <c r="I8" s="11" t="s">
        <v>15</v>
      </c>
      <c r="J8" s="26">
        <v>232</v>
      </c>
      <c r="K8" s="26">
        <v>40</v>
      </c>
      <c r="M8" s="11" t="s">
        <v>15</v>
      </c>
      <c r="N8" s="14">
        <v>10.971428571428573</v>
      </c>
    </row>
    <row r="9" spans="2:14" x14ac:dyDescent="0.25">
      <c r="I9" s="9" t="s">
        <v>7</v>
      </c>
      <c r="J9" s="26">
        <v>682</v>
      </c>
      <c r="K9" s="26">
        <v>149</v>
      </c>
      <c r="M9" s="9" t="s">
        <v>7</v>
      </c>
      <c r="N9" s="14">
        <v>10.156329113924052</v>
      </c>
    </row>
    <row r="10" spans="2:14" x14ac:dyDescent="0.25">
      <c r="I10" s="11" t="s">
        <v>16</v>
      </c>
      <c r="J10" s="26">
        <v>217</v>
      </c>
      <c r="K10" s="26">
        <v>53</v>
      </c>
      <c r="M10" s="11" t="s">
        <v>16</v>
      </c>
      <c r="N10" s="14">
        <v>9.6785714285714288</v>
      </c>
    </row>
    <row r="11" spans="2:14" x14ac:dyDescent="0.25">
      <c r="I11" s="11" t="s">
        <v>17</v>
      </c>
      <c r="J11" s="26">
        <v>245</v>
      </c>
      <c r="K11" s="26">
        <v>39</v>
      </c>
      <c r="M11" s="11" t="s">
        <v>17</v>
      </c>
      <c r="N11" s="14">
        <v>12.338000000000005</v>
      </c>
    </row>
    <row r="12" spans="2:14" x14ac:dyDescent="0.25">
      <c r="I12" s="11" t="s">
        <v>18</v>
      </c>
      <c r="J12" s="26">
        <v>220</v>
      </c>
      <c r="K12" s="26">
        <v>57</v>
      </c>
      <c r="M12" s="11" t="s">
        <v>18</v>
      </c>
      <c r="N12" s="14">
        <v>8.5730769230769219</v>
      </c>
    </row>
    <row r="13" spans="2:14" x14ac:dyDescent="0.25">
      <c r="I13" s="9" t="s">
        <v>8</v>
      </c>
      <c r="J13" s="26">
        <v>745</v>
      </c>
      <c r="K13" s="26">
        <v>117</v>
      </c>
      <c r="M13" s="9" t="s">
        <v>8</v>
      </c>
      <c r="N13" s="14">
        <v>10.397457627118643</v>
      </c>
    </row>
    <row r="14" spans="2:14" x14ac:dyDescent="0.25">
      <c r="I14" s="11" t="s">
        <v>19</v>
      </c>
      <c r="J14" s="26">
        <v>238</v>
      </c>
      <c r="K14" s="26">
        <v>38</v>
      </c>
      <c r="M14" s="11" t="s">
        <v>19</v>
      </c>
      <c r="N14" s="14">
        <v>10.467499999999999</v>
      </c>
    </row>
    <row r="15" spans="2:14" x14ac:dyDescent="0.25">
      <c r="I15" s="11" t="s">
        <v>20</v>
      </c>
      <c r="J15" s="26">
        <v>246</v>
      </c>
      <c r="K15" s="26">
        <v>44</v>
      </c>
      <c r="M15" s="11" t="s">
        <v>20</v>
      </c>
      <c r="N15" s="14">
        <v>8.4774999999999991</v>
      </c>
    </row>
    <row r="16" spans="2:14" x14ac:dyDescent="0.25">
      <c r="I16" s="11" t="s">
        <v>21</v>
      </c>
      <c r="J16" s="26">
        <v>261</v>
      </c>
      <c r="K16" s="26">
        <v>35</v>
      </c>
      <c r="M16" s="11" t="s">
        <v>21</v>
      </c>
      <c r="N16" s="14">
        <v>12.344736842105263</v>
      </c>
    </row>
    <row r="17" spans="9:14" x14ac:dyDescent="0.25">
      <c r="I17" s="9" t="s">
        <v>9</v>
      </c>
      <c r="J17" s="26">
        <v>757</v>
      </c>
      <c r="K17" s="26">
        <v>135</v>
      </c>
      <c r="M17" s="9" t="s">
        <v>9</v>
      </c>
      <c r="N17" s="14">
        <v>9.4455882352941156</v>
      </c>
    </row>
    <row r="18" spans="9:14" x14ac:dyDescent="0.25">
      <c r="I18" s="11" t="s">
        <v>22</v>
      </c>
      <c r="J18" s="26">
        <v>260</v>
      </c>
      <c r="K18" s="26">
        <v>46</v>
      </c>
      <c r="M18" s="11" t="s">
        <v>22</v>
      </c>
      <c r="N18" s="14">
        <v>9.7916666666666661</v>
      </c>
    </row>
    <row r="19" spans="9:14" x14ac:dyDescent="0.25">
      <c r="I19" s="11" t="s">
        <v>23</v>
      </c>
      <c r="J19" s="26">
        <v>234</v>
      </c>
      <c r="K19" s="26">
        <v>42</v>
      </c>
      <c r="M19" s="11" t="s">
        <v>23</v>
      </c>
      <c r="N19" s="14">
        <v>7.0874999999999986</v>
      </c>
    </row>
    <row r="20" spans="9:14" x14ac:dyDescent="0.25">
      <c r="I20" s="11" t="s">
        <v>24</v>
      </c>
      <c r="J20" s="26">
        <v>263</v>
      </c>
      <c r="K20" s="26">
        <v>47</v>
      </c>
      <c r="M20" s="11" t="s">
        <v>24</v>
      </c>
      <c r="N20" s="14">
        <v>11.064583333333333</v>
      </c>
    </row>
    <row r="21" spans="9:14" x14ac:dyDescent="0.25">
      <c r="I21" s="8" t="s">
        <v>10</v>
      </c>
      <c r="J21" s="26">
        <v>1158</v>
      </c>
      <c r="K21" s="26">
        <v>312</v>
      </c>
      <c r="M21" s="8" t="s">
        <v>10</v>
      </c>
      <c r="N21" s="14">
        <v>5.36654761904762</v>
      </c>
    </row>
    <row r="22" spans="9:14" x14ac:dyDescent="0.25">
      <c r="I22" s="9" t="s">
        <v>6</v>
      </c>
      <c r="J22" s="26">
        <v>1158</v>
      </c>
      <c r="K22" s="26">
        <v>312</v>
      </c>
      <c r="M22" s="9" t="s">
        <v>6</v>
      </c>
      <c r="N22" s="14">
        <v>5.36654761904762</v>
      </c>
    </row>
    <row r="23" spans="9:14" x14ac:dyDescent="0.25">
      <c r="I23" s="11" t="s">
        <v>13</v>
      </c>
      <c r="J23" s="26">
        <v>251</v>
      </c>
      <c r="K23" s="26">
        <v>41</v>
      </c>
      <c r="M23" s="11" t="s">
        <v>13</v>
      </c>
      <c r="N23" s="14">
        <v>9.713636363636363</v>
      </c>
    </row>
    <row r="24" spans="9:14" x14ac:dyDescent="0.25">
      <c r="I24" s="11" t="s">
        <v>14</v>
      </c>
      <c r="J24" s="26">
        <v>447</v>
      </c>
      <c r="K24" s="26">
        <v>127</v>
      </c>
      <c r="M24" s="11" t="s">
        <v>14</v>
      </c>
      <c r="N24" s="14">
        <v>3.3091269841269839</v>
      </c>
    </row>
    <row r="25" spans="9:14" x14ac:dyDescent="0.25">
      <c r="I25" s="11" t="s">
        <v>15</v>
      </c>
      <c r="J25" s="26">
        <v>460</v>
      </c>
      <c r="K25" s="26">
        <v>144</v>
      </c>
      <c r="M25" s="11" t="s">
        <v>15</v>
      </c>
      <c r="N25" s="14">
        <v>3.4246913580246909</v>
      </c>
    </row>
    <row r="26" spans="9:14" x14ac:dyDescent="0.25">
      <c r="I26" s="8" t="s">
        <v>4</v>
      </c>
      <c r="J26" s="26">
        <v>4222</v>
      </c>
      <c r="K26" s="26">
        <v>878</v>
      </c>
      <c r="M26" s="8" t="s">
        <v>4</v>
      </c>
      <c r="N26" s="14">
        <v>9.2630787037037017</v>
      </c>
    </row>
  </sheetData>
  <pageMargins left="0.7" right="0.7" top="0.75" bottom="0.75" header="0.3" footer="0.3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CC0E4-FC07-4A76-AEFC-7127DB1DD452}">
  <dimension ref="A1:O49"/>
  <sheetViews>
    <sheetView showGridLines="0" zoomScale="110" zoomScaleNormal="110" workbookViewId="0">
      <selection activeCell="P14" sqref="P14"/>
    </sheetView>
  </sheetViews>
  <sheetFormatPr baseColWidth="10" defaultRowHeight="15" x14ac:dyDescent="0.25"/>
  <cols>
    <col min="3" max="3" width="13.85546875" bestFit="1" customWidth="1"/>
    <col min="4" max="4" width="13.85546875" customWidth="1"/>
    <col min="5" max="5" width="11.5703125" customWidth="1"/>
    <col min="7" max="7" width="15.42578125" bestFit="1" customWidth="1"/>
    <col min="10" max="10" width="12" bestFit="1" customWidth="1"/>
  </cols>
  <sheetData>
    <row r="1" spans="1:15" ht="4.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3.5" customHeight="1" x14ac:dyDescent="0.25">
      <c r="A2" s="15"/>
      <c r="B2" s="33" t="s">
        <v>25</v>
      </c>
      <c r="C2" s="30">
        <f>GETPIVOTDATA("Coût",TCD!$B$3)</f>
        <v>7704.9000000000033</v>
      </c>
      <c r="D2" s="16"/>
      <c r="E2" s="15"/>
      <c r="F2" s="33" t="s">
        <v>26</v>
      </c>
      <c r="G2" s="36">
        <f>GETPIVOTDATA("Revenu",TCD!$B$3)</f>
        <v>25462</v>
      </c>
      <c r="H2" s="15"/>
      <c r="I2" s="33" t="s">
        <v>11</v>
      </c>
      <c r="J2" s="27">
        <f>GETPIVOTDATA("ROI",TCD!$F$3)</f>
        <v>3.7271484179090093</v>
      </c>
      <c r="K2" s="15"/>
      <c r="L2" s="15"/>
      <c r="M2" s="15"/>
      <c r="N2" s="15"/>
      <c r="O2" s="15"/>
    </row>
    <row r="3" spans="1:15" ht="19.5" customHeight="1" x14ac:dyDescent="0.25">
      <c r="A3" s="15"/>
      <c r="B3" s="34"/>
      <c r="C3" s="31"/>
      <c r="D3" s="16"/>
      <c r="E3" s="15"/>
      <c r="F3" s="34"/>
      <c r="G3" s="37"/>
      <c r="H3" s="15"/>
      <c r="I3" s="34"/>
      <c r="J3" s="28"/>
      <c r="K3" s="15"/>
      <c r="L3" s="15"/>
      <c r="M3" s="15"/>
      <c r="N3" s="15"/>
      <c r="O3" s="15"/>
    </row>
    <row r="4" spans="1:15" ht="12" customHeight="1" x14ac:dyDescent="0.25">
      <c r="A4" s="15"/>
      <c r="B4" s="35"/>
      <c r="C4" s="32"/>
      <c r="D4" s="16"/>
      <c r="E4" s="15"/>
      <c r="F4" s="35"/>
      <c r="G4" s="38"/>
      <c r="H4" s="15"/>
      <c r="I4" s="35"/>
      <c r="J4" s="29"/>
      <c r="K4" s="15"/>
      <c r="L4" s="15"/>
      <c r="M4" s="15"/>
      <c r="N4" s="15"/>
      <c r="O4" s="15"/>
    </row>
    <row r="5" spans="1:15" ht="6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x14ac:dyDescent="0.25">
      <c r="A6" s="12" t="s">
        <v>27</v>
      </c>
      <c r="G6" s="12" t="s">
        <v>40</v>
      </c>
      <c r="M6" s="15"/>
      <c r="N6" s="15"/>
      <c r="O6" s="15"/>
    </row>
    <row r="7" spans="1:15" x14ac:dyDescent="0.25">
      <c r="M7" s="15"/>
      <c r="N7" s="15"/>
      <c r="O7" s="15"/>
    </row>
    <row r="8" spans="1:15" x14ac:dyDescent="0.25">
      <c r="M8" s="15"/>
      <c r="N8" s="15"/>
      <c r="O8" s="15"/>
    </row>
    <row r="9" spans="1:15" x14ac:dyDescent="0.25">
      <c r="M9" s="15"/>
      <c r="N9" s="15"/>
      <c r="O9" s="15"/>
    </row>
    <row r="10" spans="1:15" x14ac:dyDescent="0.25">
      <c r="M10" s="15"/>
      <c r="N10" s="15"/>
      <c r="O10" s="15"/>
    </row>
    <row r="11" spans="1:15" x14ac:dyDescent="0.25">
      <c r="M11" s="15"/>
      <c r="N11" s="15"/>
      <c r="O11" s="15"/>
    </row>
    <row r="12" spans="1:15" x14ac:dyDescent="0.25">
      <c r="M12" s="15"/>
      <c r="N12" s="15"/>
      <c r="O12" s="15"/>
    </row>
    <row r="13" spans="1:15" x14ac:dyDescent="0.25">
      <c r="M13" s="15"/>
      <c r="N13" s="15"/>
      <c r="O13" s="15"/>
    </row>
    <row r="14" spans="1:15" x14ac:dyDescent="0.25">
      <c r="M14" s="15"/>
      <c r="N14" s="15"/>
      <c r="O14" s="15"/>
    </row>
    <row r="15" spans="1:15" x14ac:dyDescent="0.25">
      <c r="M15" s="15"/>
      <c r="N15" s="15"/>
      <c r="O15" s="15"/>
    </row>
    <row r="16" spans="1:15" x14ac:dyDescent="0.25">
      <c r="M16" s="15"/>
      <c r="N16" s="15"/>
      <c r="O16" s="15"/>
    </row>
    <row r="17" spans="1:15" x14ac:dyDescent="0.25">
      <c r="M17" s="15"/>
      <c r="N17" s="15"/>
      <c r="O17" s="15"/>
    </row>
    <row r="18" spans="1:15" ht="6" customHeight="1" x14ac:dyDescent="0.25">
      <c r="M18" s="15"/>
      <c r="N18" s="15"/>
      <c r="O18" s="15"/>
    </row>
    <row r="19" spans="1:15" x14ac:dyDescent="0.25">
      <c r="A19" s="12" t="s">
        <v>35</v>
      </c>
      <c r="M19" s="15"/>
      <c r="N19" s="15"/>
      <c r="O19" s="15"/>
    </row>
    <row r="20" spans="1:15" x14ac:dyDescent="0.25">
      <c r="M20" s="15"/>
      <c r="N20" s="15"/>
      <c r="O20" s="15"/>
    </row>
    <row r="21" spans="1:15" x14ac:dyDescent="0.25">
      <c r="M21" s="15"/>
      <c r="N21" s="15"/>
      <c r="O21" s="15"/>
    </row>
    <row r="22" spans="1:15" x14ac:dyDescent="0.25">
      <c r="M22" s="15"/>
      <c r="N22" s="15"/>
      <c r="O22" s="15"/>
    </row>
    <row r="23" spans="1:15" x14ac:dyDescent="0.25">
      <c r="M23" s="15"/>
      <c r="N23" s="15"/>
      <c r="O23" s="15"/>
    </row>
    <row r="24" spans="1:15" x14ac:dyDescent="0.25">
      <c r="M24" s="15"/>
      <c r="N24" s="15"/>
      <c r="O24" s="15"/>
    </row>
    <row r="25" spans="1:15" x14ac:dyDescent="0.25">
      <c r="M25" s="15"/>
      <c r="N25" s="15"/>
      <c r="O25" s="15"/>
    </row>
    <row r="26" spans="1:15" x14ac:dyDescent="0.25">
      <c r="M26" s="15"/>
      <c r="N26" s="15"/>
      <c r="O26" s="15"/>
    </row>
    <row r="27" spans="1:15" x14ac:dyDescent="0.25">
      <c r="M27" s="15"/>
      <c r="N27" s="15"/>
      <c r="O27" s="15"/>
    </row>
    <row r="28" spans="1:15" x14ac:dyDescent="0.25">
      <c r="M28" s="15"/>
      <c r="N28" s="15"/>
      <c r="O28" s="15"/>
    </row>
    <row r="29" spans="1:15" x14ac:dyDescent="0.25">
      <c r="M29" s="15"/>
      <c r="N29" s="15"/>
      <c r="O29" s="15"/>
    </row>
    <row r="30" spans="1:15" x14ac:dyDescent="0.25">
      <c r="M30" s="15"/>
      <c r="N30" s="15"/>
      <c r="O30" s="15"/>
    </row>
    <row r="31" spans="1:15" x14ac:dyDescent="0.25">
      <c r="M31" s="15"/>
      <c r="N31" s="15"/>
      <c r="O31" s="15"/>
    </row>
    <row r="32" spans="1:15" ht="4.5" customHeight="1" x14ac:dyDescent="0.25">
      <c r="M32" s="15"/>
      <c r="N32" s="15"/>
      <c r="O32" s="15"/>
    </row>
    <row r="33" spans="1:15" ht="4.5" customHeight="1" x14ac:dyDescent="0.25">
      <c r="M33" s="15"/>
      <c r="N33" s="15"/>
      <c r="O33" s="15"/>
    </row>
    <row r="34" spans="1:15" x14ac:dyDescent="0.25">
      <c r="A34" s="12" t="s">
        <v>28</v>
      </c>
      <c r="M34" s="15"/>
      <c r="N34" s="15"/>
      <c r="O34" s="15"/>
    </row>
    <row r="35" spans="1:15" x14ac:dyDescent="0.25">
      <c r="M35" s="15"/>
      <c r="N35" s="15"/>
      <c r="O35" s="15"/>
    </row>
    <row r="36" spans="1:15" x14ac:dyDescent="0.25">
      <c r="M36" s="15"/>
      <c r="N36" s="15"/>
      <c r="O36" s="15"/>
    </row>
    <row r="37" spans="1:15" x14ac:dyDescent="0.25">
      <c r="M37" s="15"/>
      <c r="N37" s="15"/>
      <c r="O37" s="15"/>
    </row>
    <row r="38" spans="1:15" x14ac:dyDescent="0.25">
      <c r="M38" s="15"/>
      <c r="N38" s="15"/>
      <c r="O38" s="15"/>
    </row>
    <row r="39" spans="1:15" x14ac:dyDescent="0.25">
      <c r="M39" s="15"/>
      <c r="N39" s="15"/>
      <c r="O39" s="15"/>
    </row>
    <row r="40" spans="1:15" x14ac:dyDescent="0.25">
      <c r="M40" s="15"/>
      <c r="N40" s="15"/>
      <c r="O40" s="15"/>
    </row>
    <row r="41" spans="1:15" x14ac:dyDescent="0.25">
      <c r="M41" s="15"/>
      <c r="N41" s="15"/>
      <c r="O41" s="15"/>
    </row>
    <row r="42" spans="1:15" x14ac:dyDescent="0.25">
      <c r="M42" s="15"/>
      <c r="N42" s="15"/>
      <c r="O42" s="15"/>
    </row>
    <row r="43" spans="1:15" x14ac:dyDescent="0.25">
      <c r="M43" s="15"/>
      <c r="N43" s="15"/>
      <c r="O43" s="15"/>
    </row>
    <row r="44" spans="1:15" x14ac:dyDescent="0.25">
      <c r="M44" s="15"/>
      <c r="N44" s="15"/>
      <c r="O44" s="15"/>
    </row>
    <row r="45" spans="1:15" x14ac:dyDescent="0.25">
      <c r="M45" s="15"/>
      <c r="N45" s="15"/>
      <c r="O45" s="15"/>
    </row>
    <row r="46" spans="1:15" x14ac:dyDescent="0.25">
      <c r="M46" s="15"/>
      <c r="N46" s="15"/>
      <c r="O46" s="15"/>
    </row>
    <row r="47" spans="1:15" x14ac:dyDescent="0.25">
      <c r="M47" s="15"/>
      <c r="N47" s="15"/>
      <c r="O47" s="15"/>
    </row>
    <row r="48" spans="1:15" x14ac:dyDescent="0.25">
      <c r="M48" s="15"/>
      <c r="N48" s="15"/>
      <c r="O48" s="15"/>
    </row>
    <row r="49" spans="13:15" x14ac:dyDescent="0.25">
      <c r="M49" s="15"/>
      <c r="N49" s="15"/>
      <c r="O49" s="15"/>
    </row>
  </sheetData>
  <mergeCells count="6">
    <mergeCell ref="J2:J4"/>
    <mergeCell ref="C2:C4"/>
    <mergeCell ref="B2:B4"/>
    <mergeCell ref="F2:F4"/>
    <mergeCell ref="G2:G4"/>
    <mergeCell ref="I2:I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données</vt:lpstr>
      <vt:lpstr>TCD</vt:lpstr>
      <vt:lpstr>TDB</vt:lpstr>
      <vt:lpstr>marge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</cp:lastModifiedBy>
  <dcterms:created xsi:type="dcterms:W3CDTF">2019-11-01T23:03:00Z</dcterms:created>
  <dcterms:modified xsi:type="dcterms:W3CDTF">2020-05-20T12:58:12Z</dcterms:modified>
</cp:coreProperties>
</file>